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15" yWindow="0" windowWidth="28755" windowHeight="12330" tabRatio="859" firstSheet="4" activeTab="11"/>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6" i="22"/>
  <c r="B25"/>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H28" i="30"/>
  <c r="I23"/>
  <c r="I28" s="1"/>
  <c r="H23"/>
  <c r="N23"/>
  <c r="N28" s="1"/>
  <c r="R28"/>
  <c r="S23"/>
  <c r="S28" s="1"/>
  <c r="R23"/>
  <c r="I29"/>
  <c r="H29"/>
  <c r="H51" s="1"/>
  <c r="M29"/>
  <c r="M23" s="1"/>
  <c r="L29"/>
  <c r="L51" s="1"/>
  <c r="O29"/>
  <c r="O23" s="1"/>
  <c r="N29"/>
  <c r="N51" s="1"/>
  <c r="S29"/>
  <c r="S51" s="1"/>
  <c r="R29"/>
  <c r="A14"/>
  <c r="A11"/>
  <c r="Y63"/>
  <c r="I63"/>
  <c r="AA61"/>
  <c r="Z61"/>
  <c r="Y61"/>
  <c r="X61"/>
  <c r="W61"/>
  <c r="V61"/>
  <c r="U61"/>
  <c r="T61"/>
  <c r="S61"/>
  <c r="R61"/>
  <c r="Q61"/>
  <c r="P61"/>
  <c r="O61"/>
  <c r="N61"/>
  <c r="M61"/>
  <c r="L61"/>
  <c r="AB61" s="1"/>
  <c r="C61" s="1"/>
  <c r="K61"/>
  <c r="J61"/>
  <c r="AC61" s="1"/>
  <c r="I61"/>
  <c r="H61"/>
  <c r="F58"/>
  <c r="AC57"/>
  <c r="D57" s="1"/>
  <c r="AB57"/>
  <c r="C57" s="1"/>
  <c r="AA56"/>
  <c r="AA63" s="1"/>
  <c r="Z56"/>
  <c r="Z63" s="1"/>
  <c r="Y56"/>
  <c r="T56"/>
  <c r="T63" s="1"/>
  <c r="R56"/>
  <c r="R63" s="1"/>
  <c r="Q56"/>
  <c r="Q63" s="1"/>
  <c r="K56"/>
  <c r="K63" s="1"/>
  <c r="J56"/>
  <c r="J63" s="1"/>
  <c r="I56"/>
  <c r="U55"/>
  <c r="U62" s="1"/>
  <c r="T55"/>
  <c r="T62" s="1"/>
  <c r="AC54"/>
  <c r="D54" s="1"/>
  <c r="AB54"/>
  <c r="C54" s="1"/>
  <c r="Z53"/>
  <c r="Z60" s="1"/>
  <c r="Y53"/>
  <c r="Y60" s="1"/>
  <c r="X53"/>
  <c r="X60" s="1"/>
  <c r="V53"/>
  <c r="V60" s="1"/>
  <c r="R53"/>
  <c r="R60" s="1"/>
  <c r="Q53"/>
  <c r="Q60" s="1"/>
  <c r="J53"/>
  <c r="J60" s="1"/>
  <c r="I53"/>
  <c r="I60" s="1"/>
  <c r="H53"/>
  <c r="H60" s="1"/>
  <c r="AA52"/>
  <c r="AA59" s="1"/>
  <c r="Z52"/>
  <c r="Z59" s="1"/>
  <c r="Y52"/>
  <c r="Y59" s="1"/>
  <c r="W52"/>
  <c r="W59" s="1"/>
  <c r="R52"/>
  <c r="R59" s="1"/>
  <c r="Q52"/>
  <c r="Q59" s="1"/>
  <c r="K52"/>
  <c r="K59" s="1"/>
  <c r="J52"/>
  <c r="I52"/>
  <c r="I59" s="1"/>
  <c r="AA51"/>
  <c r="T51"/>
  <c r="K51"/>
  <c r="F50"/>
  <c r="AA49"/>
  <c r="Z49"/>
  <c r="Y49"/>
  <c r="X49"/>
  <c r="X56" s="1"/>
  <c r="X63" s="1"/>
  <c r="W49"/>
  <c r="W56" s="1"/>
  <c r="W63" s="1"/>
  <c r="V49"/>
  <c r="V56" s="1"/>
  <c r="V63" s="1"/>
  <c r="U49"/>
  <c r="U56" s="1"/>
  <c r="U63" s="1"/>
  <c r="T49"/>
  <c r="S49"/>
  <c r="S56" s="1"/>
  <c r="S63" s="1"/>
  <c r="R49"/>
  <c r="Q49"/>
  <c r="P49"/>
  <c r="P56" s="1"/>
  <c r="P63" s="1"/>
  <c r="O49"/>
  <c r="O56" s="1"/>
  <c r="O63" s="1"/>
  <c r="N49"/>
  <c r="AC49" s="1"/>
  <c r="M49"/>
  <c r="M56" s="1"/>
  <c r="M63" s="1"/>
  <c r="L49"/>
  <c r="L56" s="1"/>
  <c r="L63" s="1"/>
  <c r="K49"/>
  <c r="J49"/>
  <c r="I49"/>
  <c r="H49"/>
  <c r="H56" s="1"/>
  <c r="AA48"/>
  <c r="Z48"/>
  <c r="Y48"/>
  <c r="X48"/>
  <c r="W48"/>
  <c r="V48"/>
  <c r="U48"/>
  <c r="T48"/>
  <c r="S48"/>
  <c r="R48"/>
  <c r="Q48"/>
  <c r="P48"/>
  <c r="O48"/>
  <c r="N48"/>
  <c r="M48"/>
  <c r="L48"/>
  <c r="K48"/>
  <c r="J48"/>
  <c r="I48"/>
  <c r="H48"/>
  <c r="AB48" s="1"/>
  <c r="C48" s="1"/>
  <c r="AA47"/>
  <c r="Z47"/>
  <c r="Y47"/>
  <c r="X47"/>
  <c r="W47"/>
  <c r="V47"/>
  <c r="U47"/>
  <c r="T47"/>
  <c r="S47"/>
  <c r="R47"/>
  <c r="Q47"/>
  <c r="P47"/>
  <c r="O47"/>
  <c r="N47"/>
  <c r="M47"/>
  <c r="L47"/>
  <c r="K47"/>
  <c r="J47"/>
  <c r="I47"/>
  <c r="H47"/>
  <c r="AA46"/>
  <c r="AA55" s="1"/>
  <c r="AA62" s="1"/>
  <c r="Z46"/>
  <c r="Z55" s="1"/>
  <c r="Z62" s="1"/>
  <c r="Y46"/>
  <c r="Y55" s="1"/>
  <c r="Y62" s="1"/>
  <c r="X46"/>
  <c r="X55" s="1"/>
  <c r="X62" s="1"/>
  <c r="W46"/>
  <c r="W55" s="1"/>
  <c r="W62" s="1"/>
  <c r="V46"/>
  <c r="U46"/>
  <c r="T46"/>
  <c r="S46"/>
  <c r="S55" s="1"/>
  <c r="S62" s="1"/>
  <c r="R46"/>
  <c r="R55" s="1"/>
  <c r="R62" s="1"/>
  <c r="Q46"/>
  <c r="Q55" s="1"/>
  <c r="Q62" s="1"/>
  <c r="P46"/>
  <c r="P55" s="1"/>
  <c r="P62" s="1"/>
  <c r="O46"/>
  <c r="O55" s="1"/>
  <c r="O62" s="1"/>
  <c r="N46"/>
  <c r="M46"/>
  <c r="M55" s="1"/>
  <c r="M62" s="1"/>
  <c r="L46"/>
  <c r="L55" s="1"/>
  <c r="L62" s="1"/>
  <c r="K46"/>
  <c r="K55" s="1"/>
  <c r="K62" s="1"/>
  <c r="J46"/>
  <c r="AC46" s="1"/>
  <c r="I46"/>
  <c r="I55" s="1"/>
  <c r="I62" s="1"/>
  <c r="H46"/>
  <c r="AB46" s="1"/>
  <c r="C46" s="1"/>
  <c r="AA45"/>
  <c r="Z45"/>
  <c r="Y45"/>
  <c r="X45"/>
  <c r="W45"/>
  <c r="V45"/>
  <c r="U45"/>
  <c r="T45"/>
  <c r="S45"/>
  <c r="R45"/>
  <c r="Q45"/>
  <c r="P45"/>
  <c r="O45"/>
  <c r="N45"/>
  <c r="M45"/>
  <c r="L45"/>
  <c r="K45"/>
  <c r="J45"/>
  <c r="I45"/>
  <c r="H45"/>
  <c r="AA44"/>
  <c r="AA53" s="1"/>
  <c r="AA60" s="1"/>
  <c r="Z44"/>
  <c r="Y44"/>
  <c r="X44"/>
  <c r="W44"/>
  <c r="W53" s="1"/>
  <c r="W60" s="1"/>
  <c r="V44"/>
  <c r="U44"/>
  <c r="U53" s="1"/>
  <c r="U60" s="1"/>
  <c r="T44"/>
  <c r="T53" s="1"/>
  <c r="T60" s="1"/>
  <c r="S44"/>
  <c r="S53" s="1"/>
  <c r="S60" s="1"/>
  <c r="R44"/>
  <c r="Q44"/>
  <c r="P44"/>
  <c r="P53" s="1"/>
  <c r="P60" s="1"/>
  <c r="O44"/>
  <c r="O53" s="1"/>
  <c r="O60" s="1"/>
  <c r="N44"/>
  <c r="N53" s="1"/>
  <c r="N60" s="1"/>
  <c r="M44"/>
  <c r="M53" s="1"/>
  <c r="M60" s="1"/>
  <c r="L44"/>
  <c r="AB44" s="1"/>
  <c r="C44" s="1"/>
  <c r="K44"/>
  <c r="K53" s="1"/>
  <c r="K60" s="1"/>
  <c r="J44"/>
  <c r="I44"/>
  <c r="H44"/>
  <c r="AA43"/>
  <c r="Z43"/>
  <c r="Y43"/>
  <c r="X43"/>
  <c r="X52" s="1"/>
  <c r="X59" s="1"/>
  <c r="W43"/>
  <c r="V43"/>
  <c r="V52" s="1"/>
  <c r="V59" s="1"/>
  <c r="U43"/>
  <c r="U52" s="1"/>
  <c r="U59" s="1"/>
  <c r="T43"/>
  <c r="T52" s="1"/>
  <c r="T59" s="1"/>
  <c r="S43"/>
  <c r="S52" s="1"/>
  <c r="S59" s="1"/>
  <c r="R43"/>
  <c r="Q43"/>
  <c r="P43"/>
  <c r="P52" s="1"/>
  <c r="P59" s="1"/>
  <c r="O43"/>
  <c r="O52" s="1"/>
  <c r="O59" s="1"/>
  <c r="N43"/>
  <c r="AC43" s="1"/>
  <c r="M43"/>
  <c r="M52" s="1"/>
  <c r="M59" s="1"/>
  <c r="L43"/>
  <c r="L52" s="1"/>
  <c r="L59" s="1"/>
  <c r="K43"/>
  <c r="J43"/>
  <c r="I43"/>
  <c r="H43"/>
  <c r="H52" s="1"/>
  <c r="F42"/>
  <c r="AC41"/>
  <c r="D41" s="1"/>
  <c r="AB41"/>
  <c r="C41" s="1"/>
  <c r="AC40"/>
  <c r="D40" s="1"/>
  <c r="AB40"/>
  <c r="C40" s="1"/>
  <c r="AC39"/>
  <c r="F39" s="1"/>
  <c r="AB39"/>
  <c r="C39" s="1"/>
  <c r="D39"/>
  <c r="AC38"/>
  <c r="D38" s="1"/>
  <c r="AB38"/>
  <c r="C38" s="1"/>
  <c r="AC37"/>
  <c r="F37" s="1"/>
  <c r="AB37"/>
  <c r="C37" s="1"/>
  <c r="AC36"/>
  <c r="D36" s="1"/>
  <c r="AB36"/>
  <c r="C36" s="1"/>
  <c r="AC35"/>
  <c r="D35" s="1"/>
  <c r="AB35"/>
  <c r="C35" s="1"/>
  <c r="F34"/>
  <c r="AC33"/>
  <c r="F33" s="1"/>
  <c r="AB33"/>
  <c r="C33" s="1"/>
  <c r="AC32"/>
  <c r="D32" s="1"/>
  <c r="AB32"/>
  <c r="C32" s="1"/>
  <c r="AC31"/>
  <c r="F31" s="1"/>
  <c r="AB31"/>
  <c r="C31" s="1"/>
  <c r="AC30"/>
  <c r="D30" s="1"/>
  <c r="AB30"/>
  <c r="C30" s="1"/>
  <c r="AA29"/>
  <c r="Z29"/>
  <c r="Z51" s="1"/>
  <c r="Y29"/>
  <c r="Y51" s="1"/>
  <c r="X29"/>
  <c r="X51" s="1"/>
  <c r="W29"/>
  <c r="W51" s="1"/>
  <c r="V29"/>
  <c r="V23" s="1"/>
  <c r="V28" s="1"/>
  <c r="U29"/>
  <c r="U51" s="1"/>
  <c r="T29"/>
  <c r="R51"/>
  <c r="Q29"/>
  <c r="Q51" s="1"/>
  <c r="P29"/>
  <c r="P51" s="1"/>
  <c r="M51"/>
  <c r="K29"/>
  <c r="J29"/>
  <c r="J51" s="1"/>
  <c r="I51"/>
  <c r="AA28"/>
  <c r="K28"/>
  <c r="AC27"/>
  <c r="F27" s="1"/>
  <c r="AB27"/>
  <c r="C27" s="1"/>
  <c r="AC26"/>
  <c r="D26" s="1"/>
  <c r="AB26"/>
  <c r="C26" s="1"/>
  <c r="AC25"/>
  <c r="D25" s="1"/>
  <c r="AB25"/>
  <c r="C25" s="1"/>
  <c r="AC24"/>
  <c r="D24" s="1"/>
  <c r="AB24"/>
  <c r="C24" s="1"/>
  <c r="F24"/>
  <c r="AA23"/>
  <c r="Z23"/>
  <c r="Z28" s="1"/>
  <c r="Y23"/>
  <c r="Y28" s="1"/>
  <c r="X23"/>
  <c r="X28" s="1"/>
  <c r="T23"/>
  <c r="T28" s="1"/>
  <c r="Q23"/>
  <c r="K23"/>
  <c r="J23"/>
  <c r="H39" i="29"/>
  <c r="G39"/>
  <c r="D39"/>
  <c r="C39"/>
  <c r="A15"/>
  <c r="A12"/>
  <c r="C29" i="6"/>
  <c r="V55" i="30" l="1"/>
  <c r="V62" s="1"/>
  <c r="P23"/>
  <c r="P28" s="1"/>
  <c r="L23"/>
  <c r="L28" s="1"/>
  <c r="O51"/>
  <c r="F30"/>
  <c r="AB45"/>
  <c r="C45" s="1"/>
  <c r="F40"/>
  <c r="D37"/>
  <c r="F36"/>
  <c r="AC44"/>
  <c r="D44" s="1"/>
  <c r="AC60"/>
  <c r="D60" s="1"/>
  <c r="AC45"/>
  <c r="F45" s="1"/>
  <c r="AC47"/>
  <c r="N55"/>
  <c r="N62" s="1"/>
  <c r="AB47"/>
  <c r="C47" s="1"/>
  <c r="F26"/>
  <c r="AB51"/>
  <c r="C51" s="1"/>
  <c r="D33"/>
  <c r="F32"/>
  <c r="F49"/>
  <c r="D49"/>
  <c r="D61"/>
  <c r="F61"/>
  <c r="D47"/>
  <c r="F47"/>
  <c r="AB52"/>
  <c r="C52" s="1"/>
  <c r="H59"/>
  <c r="AB59" s="1"/>
  <c r="C59" s="1"/>
  <c r="D46"/>
  <c r="F46"/>
  <c r="D43"/>
  <c r="F43"/>
  <c r="H63"/>
  <c r="AB63" s="1"/>
  <c r="C63" s="1"/>
  <c r="AB56"/>
  <c r="C56" s="1"/>
  <c r="AC29"/>
  <c r="F35"/>
  <c r="D27"/>
  <c r="J28"/>
  <c r="AB29"/>
  <c r="C29" s="1"/>
  <c r="D31"/>
  <c r="F38"/>
  <c r="AC48"/>
  <c r="AB49"/>
  <c r="C49" s="1"/>
  <c r="F54"/>
  <c r="J55"/>
  <c r="J59"/>
  <c r="U23"/>
  <c r="U28" s="1"/>
  <c r="F25"/>
  <c r="F41"/>
  <c r="F57"/>
  <c r="AB43"/>
  <c r="C43" s="1"/>
  <c r="W23"/>
  <c r="H55"/>
  <c r="N52"/>
  <c r="N59" s="1"/>
  <c r="AC53"/>
  <c r="N56"/>
  <c r="N63" s="1"/>
  <c r="AC63" s="1"/>
  <c r="V51"/>
  <c r="AC51" s="1"/>
  <c r="L53"/>
  <c r="C24" i="6"/>
  <c r="B24" i="22" s="1"/>
  <c r="F60" i="30" l="1"/>
  <c r="F44"/>
  <c r="AC56"/>
  <c r="D56" s="1"/>
  <c r="D45"/>
  <c r="AC59"/>
  <c r="D59" s="1"/>
  <c r="AB23"/>
  <c r="C23" s="1"/>
  <c r="AB28"/>
  <c r="C28" s="1"/>
  <c r="AC28"/>
  <c r="F28" s="1"/>
  <c r="AC23"/>
  <c r="D23" s="1"/>
  <c r="H62"/>
  <c r="AB62" s="1"/>
  <c r="C62" s="1"/>
  <c r="AB55"/>
  <c r="C55" s="1"/>
  <c r="D53"/>
  <c r="F53"/>
  <c r="F48"/>
  <c r="D48"/>
  <c r="F29"/>
  <c r="D29"/>
  <c r="L60"/>
  <c r="AB60" s="1"/>
  <c r="C60" s="1"/>
  <c r="AB53"/>
  <c r="C53" s="1"/>
  <c r="J62"/>
  <c r="AC62" s="1"/>
  <c r="AC55"/>
  <c r="D51"/>
  <c r="F51"/>
  <c r="F63"/>
  <c r="D63"/>
  <c r="AC52"/>
  <c r="F56" l="1"/>
  <c r="F59"/>
  <c r="F23"/>
  <c r="D28"/>
  <c r="D52"/>
  <c r="F52"/>
  <c r="D62"/>
  <c r="F62"/>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<sst xmlns="http://schemas.openxmlformats.org/spreadsheetml/2006/main" count="1391" uniqueCount="539">
  <si>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</si>
  <si>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</si>
  <si>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</si>
  <si>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</si>
  <si>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</si>
  <si>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</si>
  <si>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</si>
  <si>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</si>
  <si>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</si>
  <si>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</si>
  <si>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</si>
  <si>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</si>
  <si>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</si>
  <si>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</si>
  <si>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</si>
  <si>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</si>
  <si>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</si>
  <si>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</si>
  <si>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</si>
  <si>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</si>
  <si>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</si>
  <si>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</si>
  <si>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</si>
  <si>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</si>
  <si>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</si>
  <si>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</si>
  <si>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</si>
  <si>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</si>
  <si>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</si>
  <si>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</si>
  <si>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</si>
  <si>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</si>
  <si>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</si>
  <si>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</si>
  <si>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</si>
  <si>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</si>
  <si>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</si>
  <si>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</si>
  <si>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</si>
  <si>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</si>
  <si>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</si>
  <si>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</si>
  <si>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</si>
  <si>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</si>
  <si>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</si>
  <si>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</si>
  <si>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</si>
  <si>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</si>
  <si>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</si>
  <si>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</si>
  <si>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</si>
  <si>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</si>
  <si>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</si>
  <si>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</si>
  <si>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</si>
  <si>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</si>
  <si>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</si>
  <si>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</si>
  <si>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</si>
  <si>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</si>
  <si>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</si>
  <si>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</si>
  <si>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</si>
  <si>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</si>
  <si>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</si>
  <si>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</si>
  <si>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</si>
  <si>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</si>
  <si>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</si>
  <si>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</si>
  <si>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</si>
  <si>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</si>
  <si>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</si>
  <si>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</si>
  <si>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</si>
  <si>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</si>
  <si>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</si>
  <si>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</si>
  <si>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</si>
  <si>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</si>
  <si>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</si>
  <si>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</si>
  <si>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</si>
  <si>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</si>
  <si>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</si>
  <si>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</si>
  <si>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</si>
  <si>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</si>
  <si>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</si>
  <si>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</si>
  <si>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</si>
  <si>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</si>
  <si>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</si>
  <si>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</si>
  <si>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</si>
  <si>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</si>
  <si>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</si>
  <si>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</si>
  <si>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</si>
  <si>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</si>
  <si>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</si>
  <si>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</si>
  <si>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</si>
  <si>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</si>
  <si>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</si>
  <si>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</si>
  <si>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</si>
  <si>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</si>
  <si>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</si>
  <si>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</si>
  <si>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</si>
  <si>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</si>
  <si>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</si>
  <si>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</si>
  <si>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</si>
  <si>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</si>
  <si>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</si>
  <si>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</si>
  <si>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</si>
  <si>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</si>
  <si>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</si>
  <si>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</si>
  <si>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</si>
  <si>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</si>
  <si>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</si>
  <si>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</si>
  <si>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</si>
  <si>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</si>
  <si>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</si>
  <si>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</si>
  <si>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</si>
  <si>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</si>
  <si>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</si>
  <si>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</si>
  <si>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</si>
  <si>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</si>
  <si>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</si>
  <si>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</si>
  <si>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</si>
  <si>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</si>
  <si>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</si>
  <si>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</si>
  <si>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</si>
  <si>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</si>
  <si>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</si>
  <si>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</si>
  <si>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</si>
  <si>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</si>
  <si>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</si>
  <si>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</si>
  <si>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</si>
  <si>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</si>
  <si>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</si>
  <si>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</si>
  <si>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</si>
  <si>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</si>
  <si>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</si>
  <si>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</si>
  <si>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</si>
  <si>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</si>
  <si>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</si>
  <si>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</si>
  <si>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</si>
  <si>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</si>
  <si>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</si>
  <si>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</si>
  <si>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</si>
  <si>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</si>
  <si>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</si>
  <si>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</si>
  <si>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</si>
  <si>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</si>
  <si>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</si>
  <si>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</si>
  <si>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</si>
  <si>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</si>
  <si>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</si>
  <si>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</si>
  <si>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</si>
  <si>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</si>
  <si>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</si>
  <si>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</si>
  <si>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</si>
  <si>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</si>
  <si>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</si>
  <si>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</si>
  <si>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</si>
  <si>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</si>
  <si>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</si>
  <si>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</si>
  <si>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</si>
  <si>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</si>
  <si>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</si>
  <si>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</si>
  <si>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</si>
  <si>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</si>
  <si>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</si>
  <si>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</si>
  <si>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</si>
  <si>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</si>
  <si>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</si>
  <si>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</si>
  <si>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</si>
  <si>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</si>
  <si>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</si>
  <si>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</si>
  <si>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</si>
  <si>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</si>
  <si>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</si>
  <si>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</si>
  <si>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</si>
  <si>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</si>
  <si>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</si>
  <si>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</si>
  <si>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</si>
  <si>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</si>
  <si>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</si>
  <si>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</si>
  <si>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</si>
  <si>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</si>
  <si>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</si>
  <si>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</si>
  <si>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</si>
  <si>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</si>
  <si>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</si>
  <si>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</si>
  <si>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</si>
  <si>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</si>
  <si>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</si>
  <si>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</si>
  <si>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</si>
  <si>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</si>
  <si>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</si>
  <si>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</si>
  <si>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</si>
  <si>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</si>
  <si>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</si>
  <si>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</si>
  <si>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</si>
  <si>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</si>
  <si>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</si>
  <si>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</si>
  <si>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</si>
  <si>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</si>
  <si>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</si>
  <si>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</si>
  <si>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</si>
  <si>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</si>
  <si>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</si>
  <si>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</si>
  <si>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</si>
  <si>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</si>
  <si>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</si>
  <si>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</si>
  <si>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</si>
  <si>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</si>
  <si>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</si>
  <si>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</si>
  <si>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</si>
  <si>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</si>
  <si>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</si>
  <si>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</si>
  <si>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</si>
  <si>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</si>
  <si>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</si>
  <si>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</si>
  <si>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</si>
  <si>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</si>
  <si>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</si>
  <si>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</si>
  <si>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</si>
  <si>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</si>
  <si>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</si>
  <si>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</si>
  <si>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</si>
  <si>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</si>
  <si>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</si>
  <si>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</si>
  <si>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</si>
  <si>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</si>
  <si>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</si>
  <si>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</si>
  <si>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</si>
  <si>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</si>
  <si>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</si>
  <si>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</si>
  <si>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</si>
  <si>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</si>
  <si>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</si>
  <si>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</si>
  <si>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</si>
  <si>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</si>
  <si>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</si>
  <si>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</si>
  <si>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</si>
  <si>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</si>
  <si>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</si>
  <si>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</si>
  <si>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</si>
  <si>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</si>
  <si>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</si>
  <si>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</si>
  <si>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</si>
  <si>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</si>
  <si>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</si>
  <si>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</si>
  <si>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</si>
  <si>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</si>
  <si>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</si>
  <si>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</si>
  <si>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</si>
  <si>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</si>
  <si>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</si>
  <si>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</si>
  <si>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</si>
  <si>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</si>
  <si>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</si>
  <si>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</si>
  <si>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</si>
  <si>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</si>
  <si>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</si>
  <si>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</si>
  <si>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</si>
  <si>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</si>
  <si>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</si>
  <si>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</si>
  <si>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</si>
  <si>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</si>
  <si>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</si>
  <si>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</si>
  <si>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</si>
  <si>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</si>
  <si>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</si>
  <si>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</si>
  <si>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</si>
  <si>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</si>
  <si>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</si>
  <si>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</si>
  <si>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</si>
  <si>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</si>
  <si>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</si>
  <si>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</si>
  <si>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</si>
  <si>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</si>
  <si>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</si>
  <si>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</si>
  <si>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</si>
  <si>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</si>
  <si>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</si>
  <si>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</si>
  <si>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</si>
  <si>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</si>
  <si>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</si>
  <si>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</si>
  <si>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</si>
  <si>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</si>
  <si>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</si>
  <si>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</si>
  <si>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</si>
  <si>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</si>
  <si>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</si>
  <si>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</si>
  <si>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</si>
  <si>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</si>
  <si>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</si>
  <si>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</si>
  <si>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</si>
  <si>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</si>
  <si>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</si>
  <si>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</si>
  <si>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</si>
  <si>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</si>
  <si>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</si>
  <si>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</si>
  <si>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</si>
  <si>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</si>
  <si>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</si>
  <si>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</si>
  <si>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</si>
  <si>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</si>
  <si>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</si>
  <si>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</si>
  <si>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</si>
  <si>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</si>
  <si>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</si>
  <si>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</si>
  <si>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</si>
  <si>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</si>
  <si>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</si>
  <si>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</si>
  <si>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</si>
  <si>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</si>
  <si>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</si>
  <si>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</si>
  <si>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</si>
  <si>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</si>
  <si>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</si>
  <si>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</si>
  <si>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</si>
  <si>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</si>
  <si>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</si>
  <si>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</si>
  <si>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</si>
  <si>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</si>
  <si>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</si>
  <si>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</si>
  <si>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</si>
  <si>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</si>
  <si>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</si>
  <si>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</si>
  <si>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</si>
  <si>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</si>
  <si>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</si>
  <si>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</si>
  <si>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</si>
  <si>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</si>
  <si>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</si>
  <si>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</si>
  <si>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</si>
  <si>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</si>
  <si>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</si>
  <si>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</si>
  <si>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</si>
  <si>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</si>
  <si>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</si>
  <si>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</si>
  <si>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</si>
  <si>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</si>
  <si>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</si>
  <si>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</si>
  <si>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</si>
  <si>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</si>
  <si>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</si>
  <si>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</si>
  <si>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</si>
  <si>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</si>
  <si>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</si>
  <si>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</si>
  <si>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</si>
  <si>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</si>
  <si>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</si>
  <si>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</si>
  <si>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</si>
  <si>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</si>
  <si>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</si>
  <si>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</si>
  <si>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</si>
  <si>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</si>
  <si>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</si>
  <si>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</si>
  <si>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</si>
  <si>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</si>
  <si>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</si>
  <si>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</si>
  <si>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</si>
  <si>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</si>
  <si>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</si>
  <si>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</si>
  <si>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</si>
  <si>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</si>
  <si>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</si>
  <si>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</si>
  <si>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</si>
  <si>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</si>
  <si>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</si>
  <si>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</si>
  <si>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</si>
  <si>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</si>
  <si>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</si>
  <si>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</si>
  <si>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</si>
  <si>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</si>
  <si>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</si>
  <si>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</si>
  <si>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</si>
  <si>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</si>
  <si>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</si>
  <si>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</si>
  <si>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</si>
  <si>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</si>
  <si>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</si>
  <si>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</si>
  <si>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</si>
  <si>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</si>
  <si>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</si>
  <si>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</si>
  <si>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</si>
  <si>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</si>
  <si>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</si>
  <si>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</si>
  <si>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</si>
  <si>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</si>
  <si>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</si>
  <si>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</si>
  <si>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</si>
  <si>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</si>
  <si>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</si>
  <si>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</si>
  <si>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</si>
  <si>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</si>
  <si>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</si>
  <si>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</si>
  <si>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</si>
  <si>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</si>
  <si>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</si>
  <si>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</si>
  <si>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</si>
  <si>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O_P003</t>
  </si>
  <si>
    <t>Техническое перевооружение устройств электроснабжения ЛЭП-0,4 кВ КТП-6 ст. Шнаево</t>
  </si>
  <si>
    <t>Кузнецкий район, Городищенский район</t>
  </si>
  <si>
    <t>Год раскрытия информации: 2025 год</t>
  </si>
  <si>
    <t>Цели (указать укрупненные цели в соответствии с приложением)</t>
  </si>
  <si>
    <t>ЛЭП-0,4 кВ протяженностью 1,4 км</t>
  </si>
  <si>
    <t>8,220 млн. руб. без НДС</t>
  </si>
  <si>
    <t>одноцепный</t>
  </si>
  <si>
    <t>25, 35</t>
  </si>
  <si>
    <t>АС</t>
  </si>
  <si>
    <t>СИП</t>
  </si>
  <si>
    <t>железобетонные, деревянные</t>
  </si>
  <si>
    <t>деревянные</t>
  </si>
  <si>
    <t>АВВГ</t>
  </si>
  <si>
    <t>ЛЭП-0,4 кВ КТП-6 ст. Шнаево</t>
  </si>
  <si>
    <t>ВЛ-0,4 кВ КТП-6 
ст. Шнаево</t>
  </si>
  <si>
    <t>КЛ-0,4 кВ КТП-6 
ст. Шнаево</t>
  </si>
  <si>
    <t>ПИР в 2026 году, СМР в 2028 году</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</si>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</sst>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6">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0" xfId="0" applyFont="1" applyFill="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63" fillId="0" borderId="0" xfId="50" applyFont="1" applyFill="1" applyAlignment="1">
      <alignment horizontal="center"/>
    </xf>
    <xf numFmtId="0" fontId="61"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0"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3"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3" fillId="0" borderId="0" xfId="50" applyFont="1" applyFill="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xf>
    <xf numFmtId="0" fontId="37" fillId="0" borderId="0" xfId="40" applyFont="1" applyFill="1" applyAlignment="1">
      <alignment horizontal="center" wrapText="1"/>
    </xf>
    <xf numFmtId="0" fontId="37" fillId="0" borderId="0" xfId="40" applyFont="1" applyFill="1" applyAlignment="1">
      <alignment horizontal="center"/>
    </xf>
    <xf numFmtId="0" fontId="9" fillId="25" borderId="10" xfId="39" applyNumberFormat="1" applyFont="1" applyFill="1" applyBorder="1" applyAlignment="1">
      <alignment horizontal="center" vertical="center"/>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43" fillId="0" borderId="0" xfId="40" applyFont="1" applyFill="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 fillId="0" borderId="0" xfId="50" applyFont="1" applyFill="1" applyBorder="1" applyAlignment="1">
      <alignment horizontal="center"/>
    </xf>
    <xf numFmtId="0" fontId="34" fillId="0" borderId="0"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E-2"/>
        </c:manualLayout>
      </c:layout>
      <c:spPr>
        <a:noFill/>
        <a:ln w="25400">
          <a:noFill/>
        </a:ln>
      </c:spPr>
    </c:title>
    <c:plotArea>
      <c:layout>
        <c:manualLayout>
          <c:layoutTarget val="inner"/>
          <c:xMode val="edge"/>
          <c:yMode val="edge"/>
          <c:x val="0.17982942779634878"/>
          <c:y val="9.9557370143551371E-2"/>
          <c:w val="0.77652950922850306"/>
          <c:h val="0.804425434475025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5904384"/>
        <c:axId val="166388096"/>
      </c:lineChart>
      <c:catAx>
        <c:axId val="165904384"/>
        <c:scaling>
          <c:orientation val="minMax"/>
        </c:scaling>
        <c:axPos val="b"/>
        <c:numFmt formatCode="General" sourceLinked="1"/>
        <c:tickLblPos val="nextTo"/>
        <c:crossAx val="166388096"/>
        <c:crosses val="autoZero"/>
        <c:auto val="1"/>
        <c:lblAlgn val="ctr"/>
        <c:lblOffset val="100"/>
      </c:catAx>
      <c:valAx>
        <c:axId val="166388096"/>
        <c:scaling>
          <c:orientation val="minMax"/>
        </c:scaling>
        <c:axPos val="l"/>
        <c:majorGridlines/>
        <c:numFmt formatCode="General" sourceLinked="1"/>
        <c:tickLblPos val="nextTo"/>
        <c:txPr>
          <a:bodyPr/>
          <a:lstStyle/>
          <a:p>
            <a:pPr>
              <a:defRPr sz="700"/>
            </a:pPr>
            <a:endParaRPr lang="ru-RU"/>
          </a:p>
        </c:txPr>
        <c:crossAx val="165904384"/>
        <c:crosses val="autoZero"/>
        <c:crossBetween val="between"/>
      </c:valAx>
    </c:plotArea>
    <c:legend>
      <c:legendPos val="r"/>
      <c:layout>
        <c:manualLayout>
          <c:xMode val="edge"/>
          <c:yMode val="edge"/>
          <c:x val="0.1101190476190457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43" l="0.70000000000000062" r="0.70000000000000062" t="0.7500000000000124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7974400"/>
        <c:axId val="167976320"/>
      </c:lineChart>
      <c:catAx>
        <c:axId val="167974400"/>
        <c:scaling>
          <c:orientation val="minMax"/>
        </c:scaling>
        <c:axPos val="b"/>
        <c:numFmt formatCode="General" sourceLinked="1"/>
        <c:tickLblPos val="nextTo"/>
        <c:crossAx val="167976320"/>
        <c:crosses val="autoZero"/>
        <c:auto val="1"/>
        <c:lblAlgn val="ctr"/>
        <c:lblOffset val="100"/>
      </c:catAx>
      <c:valAx>
        <c:axId val="167976320"/>
        <c:scaling>
          <c:orientation val="minMax"/>
        </c:scaling>
        <c:axPos val="l"/>
        <c:majorGridlines/>
        <c:numFmt formatCode="General" sourceLinked="1"/>
        <c:tickLblPos val="nextTo"/>
        <c:txPr>
          <a:bodyPr/>
          <a:lstStyle/>
          <a:p>
            <a:pPr>
              <a:defRPr sz="700"/>
            </a:pPr>
            <a:endParaRPr lang="ru-RU"/>
          </a:p>
        </c:txPr>
        <c:crossAx val="167974400"/>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80" zoomScaleSheetLayoutView="8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505</v>
      </c>
      <c r="F3" s="14"/>
      <c r="G3" s="14"/>
    </row>
    <row r="4" spans="1:22" s="10" customFormat="1" ht="18.75">
      <c r="A4" s="15"/>
      <c r="F4" s="14"/>
      <c r="G4" s="14"/>
      <c r="H4" s="13"/>
    </row>
    <row r="5" spans="1:22" s="10" customFormat="1" ht="18.75">
      <c r="A5" s="234" t="s">
        <v>510</v>
      </c>
      <c r="B5" s="234"/>
      <c r="C5" s="234"/>
      <c r="D5" s="106"/>
      <c r="E5" s="106"/>
      <c r="F5" s="106"/>
      <c r="G5" s="106"/>
      <c r="H5" s="106"/>
      <c r="I5" s="106"/>
      <c r="J5" s="106"/>
    </row>
    <row r="6" spans="1:22" s="10" customFormat="1" ht="18.75">
      <c r="A6" s="15"/>
      <c r="F6" s="14"/>
      <c r="G6" s="14"/>
      <c r="H6" s="13"/>
    </row>
    <row r="7" spans="1:22" s="10" customFormat="1" ht="18.75">
      <c r="A7" s="238" t="s">
        <v>6</v>
      </c>
      <c r="B7" s="238"/>
      <c r="C7" s="23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6" t="s">
        <v>352</v>
      </c>
      <c r="B9" s="236"/>
      <c r="C9" s="236"/>
      <c r="D9" s="6"/>
      <c r="E9" s="6"/>
      <c r="F9" s="6"/>
      <c r="G9" s="6"/>
      <c r="H9" s="6"/>
      <c r="I9" s="11"/>
      <c r="J9" s="11"/>
      <c r="K9" s="11"/>
      <c r="L9" s="11"/>
      <c r="M9" s="11"/>
      <c r="N9" s="11"/>
      <c r="O9" s="11"/>
      <c r="P9" s="11"/>
      <c r="Q9" s="11"/>
      <c r="R9" s="11"/>
      <c r="S9" s="11"/>
      <c r="T9" s="11"/>
      <c r="U9" s="11"/>
      <c r="V9" s="11"/>
    </row>
    <row r="10" spans="1:22" s="10" customFormat="1" ht="18.75">
      <c r="A10" s="235" t="s">
        <v>5</v>
      </c>
      <c r="B10" s="235"/>
      <c r="C10" s="23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7" t="s">
        <v>507</v>
      </c>
      <c r="B12" s="238"/>
      <c r="C12" s="238"/>
      <c r="D12" s="6"/>
      <c r="E12" s="6"/>
      <c r="F12" s="6"/>
      <c r="G12" s="6"/>
      <c r="H12" s="6"/>
      <c r="I12" s="11"/>
      <c r="J12" s="11"/>
      <c r="K12" s="11"/>
      <c r="L12" s="11"/>
      <c r="M12" s="11"/>
      <c r="N12" s="11"/>
      <c r="O12" s="11"/>
      <c r="P12" s="11"/>
      <c r="Q12" s="11"/>
      <c r="R12" s="11"/>
      <c r="S12" s="11"/>
      <c r="T12" s="11"/>
      <c r="U12" s="11"/>
      <c r="V12" s="11"/>
    </row>
    <row r="13" spans="1:22" s="10" customFormat="1" ht="18.75">
      <c r="A13" s="235" t="s">
        <v>4</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6" t="s">
        <v>508</v>
      </c>
      <c r="B15" s="239"/>
      <c r="C15" s="239"/>
      <c r="D15" s="6"/>
      <c r="E15" s="6"/>
      <c r="F15" s="6"/>
      <c r="G15" s="6"/>
      <c r="H15" s="6"/>
      <c r="I15" s="6"/>
      <c r="J15" s="6"/>
      <c r="K15" s="6"/>
      <c r="L15" s="6"/>
      <c r="M15" s="6"/>
      <c r="N15" s="6"/>
      <c r="O15" s="6"/>
      <c r="P15" s="6"/>
      <c r="Q15" s="6"/>
      <c r="R15" s="6"/>
      <c r="S15" s="6"/>
      <c r="T15" s="6"/>
      <c r="U15" s="6"/>
      <c r="V15" s="6"/>
    </row>
    <row r="16" spans="1:22" s="2" customFormat="1" ht="15" customHeight="1">
      <c r="A16" s="235" t="s">
        <v>3</v>
      </c>
      <c r="B16" s="235"/>
      <c r="C16" s="23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36" t="s">
        <v>337</v>
      </c>
      <c r="B18" s="237"/>
      <c r="C18" s="23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511</v>
      </c>
      <c r="C23" s="109"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9" t="s">
        <v>509</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506</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506</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9" t="s">
        <v>512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19" t="s">
        <v>513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19" t="s">
        <v>513</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2" customFormat="1" ht="18.75" customHeight="1">
      <c r="A1" s="16"/>
      <c r="S1" s="34" t="s">
        <v>65</v>
      </c>
    </row>
    <row r="2" spans="1:28" s="132" customFormat="1" ht="18.75" customHeight="1">
      <c r="A2" s="16"/>
      <c r="S2" s="13" t="s">
        <v>7</v>
      </c>
    </row>
    <row r="3" spans="1:28" s="132" customFormat="1" ht="18.75">
      <c r="S3" s="13" t="s">
        <v>505</v>
      </c>
    </row>
    <row r="4" spans="1:28" s="132" customFormat="1"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132" customFormat="1" ht="15.75">
      <c r="A5" s="133"/>
    </row>
    <row r="6" spans="1:28" s="132" customFormat="1" ht="18.75">
      <c r="A6" s="247" t="s">
        <v>6</v>
      </c>
      <c r="B6" s="247"/>
      <c r="C6" s="247"/>
      <c r="D6" s="247"/>
      <c r="E6" s="247"/>
      <c r="F6" s="247"/>
      <c r="G6" s="247"/>
      <c r="H6" s="247"/>
      <c r="I6" s="247"/>
      <c r="J6" s="247"/>
      <c r="K6" s="247"/>
      <c r="L6" s="247"/>
      <c r="M6" s="247"/>
      <c r="N6" s="247"/>
      <c r="O6" s="247"/>
      <c r="P6" s="247"/>
      <c r="Q6" s="247"/>
      <c r="R6" s="247"/>
      <c r="S6" s="247"/>
      <c r="T6" s="134"/>
      <c r="U6" s="134"/>
      <c r="V6" s="134"/>
      <c r="W6" s="134"/>
      <c r="X6" s="134"/>
      <c r="Y6" s="134"/>
      <c r="Z6" s="134"/>
      <c r="AA6" s="134"/>
      <c r="AB6" s="134"/>
    </row>
    <row r="7" spans="1:28" s="132" customFormat="1" ht="18.75">
      <c r="A7" s="247"/>
      <c r="B7" s="247"/>
      <c r="C7" s="247"/>
      <c r="D7" s="247"/>
      <c r="E7" s="247"/>
      <c r="F7" s="247"/>
      <c r="G7" s="247"/>
      <c r="H7" s="247"/>
      <c r="I7" s="247"/>
      <c r="J7" s="247"/>
      <c r="K7" s="247"/>
      <c r="L7" s="247"/>
      <c r="M7" s="247"/>
      <c r="N7" s="247"/>
      <c r="O7" s="247"/>
      <c r="P7" s="247"/>
      <c r="Q7" s="247"/>
      <c r="R7" s="247"/>
      <c r="S7" s="247"/>
      <c r="T7" s="134"/>
      <c r="U7" s="134"/>
      <c r="V7" s="134"/>
      <c r="W7" s="134"/>
      <c r="X7" s="134"/>
      <c r="Y7" s="134"/>
      <c r="Z7" s="134"/>
      <c r="AA7" s="134"/>
      <c r="AB7" s="134"/>
    </row>
    <row r="8" spans="1:28" s="132" customFormat="1" ht="18.75">
      <c r="A8" s="237" t="s">
        <v>352</v>
      </c>
      <c r="B8" s="237"/>
      <c r="C8" s="237"/>
      <c r="D8" s="237"/>
      <c r="E8" s="237"/>
      <c r="F8" s="237"/>
      <c r="G8" s="237"/>
      <c r="H8" s="237"/>
      <c r="I8" s="237"/>
      <c r="J8" s="237"/>
      <c r="K8" s="237"/>
      <c r="L8" s="237"/>
      <c r="M8" s="237"/>
      <c r="N8" s="237"/>
      <c r="O8" s="237"/>
      <c r="P8" s="237"/>
      <c r="Q8" s="237"/>
      <c r="R8" s="237"/>
      <c r="S8" s="237"/>
      <c r="T8" s="237"/>
      <c r="U8" s="134"/>
      <c r="V8" s="134"/>
      <c r="W8" s="134"/>
      <c r="X8" s="134"/>
      <c r="Y8" s="134"/>
      <c r="Z8" s="134"/>
      <c r="AA8" s="134"/>
      <c r="AB8" s="134"/>
    </row>
    <row r="9" spans="1:28" s="132" customFormat="1" ht="18.75">
      <c r="A9" s="248" t="s">
        <v>5</v>
      </c>
      <c r="B9" s="248"/>
      <c r="C9" s="248"/>
      <c r="D9" s="248"/>
      <c r="E9" s="248"/>
      <c r="F9" s="248"/>
      <c r="G9" s="248"/>
      <c r="H9" s="248"/>
      <c r="I9" s="248"/>
      <c r="J9" s="248"/>
      <c r="K9" s="248"/>
      <c r="L9" s="248"/>
      <c r="M9" s="248"/>
      <c r="N9" s="248"/>
      <c r="O9" s="248"/>
      <c r="P9" s="248"/>
      <c r="Q9" s="248"/>
      <c r="R9" s="248"/>
      <c r="S9" s="248"/>
      <c r="T9" s="134"/>
      <c r="U9" s="134"/>
      <c r="V9" s="134"/>
      <c r="W9" s="134"/>
      <c r="X9" s="134"/>
      <c r="Y9" s="134"/>
      <c r="Z9" s="134"/>
      <c r="AA9" s="134"/>
      <c r="AB9" s="134"/>
    </row>
    <row r="10" spans="1:28" s="132" customFormat="1" ht="18.75">
      <c r="A10" s="247"/>
      <c r="B10" s="247"/>
      <c r="C10" s="247"/>
      <c r="D10" s="247"/>
      <c r="E10" s="247"/>
      <c r="F10" s="247"/>
      <c r="G10" s="247"/>
      <c r="H10" s="247"/>
      <c r="I10" s="247"/>
      <c r="J10" s="247"/>
      <c r="K10" s="247"/>
      <c r="L10" s="247"/>
      <c r="M10" s="247"/>
      <c r="N10" s="247"/>
      <c r="O10" s="247"/>
      <c r="P10" s="247"/>
      <c r="Q10" s="247"/>
      <c r="R10" s="247"/>
      <c r="S10" s="247"/>
      <c r="T10" s="134"/>
      <c r="U10" s="134"/>
      <c r="V10" s="134"/>
      <c r="W10" s="134"/>
      <c r="X10" s="134"/>
      <c r="Y10" s="134"/>
      <c r="Z10" s="134"/>
      <c r="AA10" s="134"/>
      <c r="AB10" s="134"/>
    </row>
    <row r="11" spans="1:28" s="132" customFormat="1" ht="18.75">
      <c r="A11" s="237" t="str">
        <f>'1. паспорт местоположение'!A12:C12</f>
        <v>O_P003</v>
      </c>
      <c r="B11" s="237"/>
      <c r="C11" s="237"/>
      <c r="D11" s="237"/>
      <c r="E11" s="237"/>
      <c r="F11" s="237"/>
      <c r="G11" s="237"/>
      <c r="H11" s="237"/>
      <c r="I11" s="237"/>
      <c r="J11" s="237"/>
      <c r="K11" s="237"/>
      <c r="L11" s="237"/>
      <c r="M11" s="237"/>
      <c r="N11" s="237"/>
      <c r="O11" s="237"/>
      <c r="P11" s="237"/>
      <c r="Q11" s="237"/>
      <c r="R11" s="237"/>
      <c r="S11" s="237"/>
      <c r="T11" s="237"/>
      <c r="U11" s="134"/>
      <c r="V11" s="134"/>
      <c r="W11" s="134"/>
      <c r="X11" s="134"/>
      <c r="Y11" s="134"/>
      <c r="Z11" s="134"/>
      <c r="AA11" s="134"/>
      <c r="AB11" s="134"/>
    </row>
    <row r="12" spans="1:28" s="132" customFormat="1" ht="18.75">
      <c r="A12" s="248" t="s">
        <v>4</v>
      </c>
      <c r="B12" s="248"/>
      <c r="C12" s="248"/>
      <c r="D12" s="248"/>
      <c r="E12" s="248"/>
      <c r="F12" s="248"/>
      <c r="G12" s="248"/>
      <c r="H12" s="248"/>
      <c r="I12" s="248"/>
      <c r="J12" s="248"/>
      <c r="K12" s="248"/>
      <c r="L12" s="248"/>
      <c r="M12" s="248"/>
      <c r="N12" s="248"/>
      <c r="O12" s="248"/>
      <c r="P12" s="248"/>
      <c r="Q12" s="248"/>
      <c r="R12" s="248"/>
      <c r="S12" s="248"/>
      <c r="T12" s="134"/>
      <c r="U12" s="134"/>
      <c r="V12" s="134"/>
      <c r="W12" s="134"/>
      <c r="X12" s="134"/>
      <c r="Y12" s="134"/>
      <c r="Z12" s="134"/>
      <c r="AA12" s="134"/>
      <c r="AB12" s="134"/>
    </row>
    <row r="13" spans="1:28" s="136" customFormat="1" ht="15.75" customHeight="1">
      <c r="A13" s="249"/>
      <c r="B13" s="249"/>
      <c r="C13" s="249"/>
      <c r="D13" s="249"/>
      <c r="E13" s="249"/>
      <c r="F13" s="249"/>
      <c r="G13" s="249"/>
      <c r="H13" s="249"/>
      <c r="I13" s="249"/>
      <c r="J13" s="249"/>
      <c r="K13" s="249"/>
      <c r="L13" s="249"/>
      <c r="M13" s="249"/>
      <c r="N13" s="249"/>
      <c r="O13" s="249"/>
      <c r="P13" s="249"/>
      <c r="Q13" s="249"/>
      <c r="R13" s="249"/>
      <c r="S13" s="249"/>
      <c r="T13" s="135"/>
      <c r="U13" s="135"/>
      <c r="V13" s="135"/>
      <c r="W13" s="135"/>
      <c r="X13" s="135"/>
      <c r="Y13" s="135"/>
      <c r="Z13" s="135"/>
      <c r="AA13" s="135"/>
      <c r="AB13" s="135"/>
    </row>
    <row r="14" spans="1:28" s="138" customFormat="1" ht="18.75" customHeight="1">
      <c r="A14" s="250" t="str">
        <f>'1. паспорт местоположение'!A15:C15</f>
        <v>Техническое перевооружение устройств электроснабжения ЛЭП-0,4 кВ КТП-6 ст. Шнаево</v>
      </c>
      <c r="B14" s="250"/>
      <c r="C14" s="250"/>
      <c r="D14" s="250"/>
      <c r="E14" s="250"/>
      <c r="F14" s="250"/>
      <c r="G14" s="250"/>
      <c r="H14" s="250"/>
      <c r="I14" s="250"/>
      <c r="J14" s="250"/>
      <c r="K14" s="250"/>
      <c r="L14" s="250"/>
      <c r="M14" s="250"/>
      <c r="N14" s="250"/>
      <c r="O14" s="250"/>
      <c r="P14" s="250"/>
      <c r="Q14" s="250"/>
      <c r="R14" s="250"/>
      <c r="S14" s="250"/>
      <c r="T14" s="137"/>
      <c r="U14" s="137"/>
      <c r="V14" s="137"/>
      <c r="W14" s="137"/>
      <c r="X14" s="137"/>
      <c r="Y14" s="137"/>
      <c r="Z14" s="137"/>
      <c r="AA14" s="137"/>
      <c r="AB14" s="137"/>
    </row>
    <row r="15" spans="1:28" s="138" customFormat="1" ht="15" customHeight="1">
      <c r="A15" s="248" t="s">
        <v>3</v>
      </c>
      <c r="B15" s="248"/>
      <c r="C15" s="248"/>
      <c r="D15" s="248"/>
      <c r="E15" s="248"/>
      <c r="F15" s="248"/>
      <c r="G15" s="248"/>
      <c r="H15" s="248"/>
      <c r="I15" s="248"/>
      <c r="J15" s="248"/>
      <c r="K15" s="248"/>
      <c r="L15" s="248"/>
      <c r="M15" s="248"/>
      <c r="N15" s="248"/>
      <c r="O15" s="248"/>
      <c r="P15" s="248"/>
      <c r="Q15" s="248"/>
      <c r="R15" s="248"/>
      <c r="S15" s="248"/>
      <c r="T15" s="139"/>
      <c r="U15" s="139"/>
      <c r="V15" s="139"/>
      <c r="W15" s="139"/>
      <c r="X15" s="139"/>
      <c r="Y15" s="139"/>
      <c r="Z15" s="139"/>
      <c r="AA15" s="139"/>
      <c r="AB15" s="139"/>
    </row>
    <row r="16" spans="1:28" s="138" customFormat="1" ht="15" customHeight="1">
      <c r="A16" s="242"/>
      <c r="B16" s="242"/>
      <c r="C16" s="242"/>
      <c r="D16" s="242"/>
      <c r="E16" s="242"/>
      <c r="F16" s="242"/>
      <c r="G16" s="242"/>
      <c r="H16" s="242"/>
      <c r="I16" s="242"/>
      <c r="J16" s="242"/>
      <c r="K16" s="242"/>
      <c r="L16" s="242"/>
      <c r="M16" s="242"/>
      <c r="N16" s="242"/>
      <c r="O16" s="242"/>
      <c r="P16" s="242"/>
      <c r="Q16" s="242"/>
      <c r="R16" s="242"/>
      <c r="S16" s="242"/>
      <c r="T16" s="140"/>
      <c r="U16" s="140"/>
      <c r="V16" s="140"/>
      <c r="W16" s="140"/>
      <c r="X16" s="140"/>
      <c r="Y16" s="140"/>
    </row>
    <row r="17" spans="1:28" s="138" customFormat="1" ht="45.75" customHeight="1">
      <c r="A17" s="243" t="s">
        <v>373</v>
      </c>
      <c r="B17" s="243"/>
      <c r="C17" s="243"/>
      <c r="D17" s="243"/>
      <c r="E17" s="243"/>
      <c r="F17" s="243"/>
      <c r="G17" s="243"/>
      <c r="H17" s="243"/>
      <c r="I17" s="243"/>
      <c r="J17" s="243"/>
      <c r="K17" s="243"/>
      <c r="L17" s="243"/>
      <c r="M17" s="243"/>
      <c r="N17" s="243"/>
      <c r="O17" s="243"/>
      <c r="P17" s="243"/>
      <c r="Q17" s="243"/>
      <c r="R17" s="243"/>
      <c r="S17" s="243"/>
      <c r="T17" s="141"/>
      <c r="U17" s="141"/>
      <c r="V17" s="141"/>
      <c r="W17" s="141"/>
      <c r="X17" s="141"/>
      <c r="Y17" s="141"/>
      <c r="Z17" s="141"/>
      <c r="AA17" s="141"/>
      <c r="AB17" s="141"/>
    </row>
    <row r="18" spans="1:28" s="138" customFormat="1" ht="15" customHeight="1">
      <c r="A18" s="244"/>
      <c r="B18" s="244"/>
      <c r="C18" s="244"/>
      <c r="D18" s="244"/>
      <c r="E18" s="244"/>
      <c r="F18" s="244"/>
      <c r="G18" s="244"/>
      <c r="H18" s="244"/>
      <c r="I18" s="244"/>
      <c r="J18" s="244"/>
      <c r="K18" s="244"/>
      <c r="L18" s="244"/>
      <c r="M18" s="244"/>
      <c r="N18" s="244"/>
      <c r="O18" s="244"/>
      <c r="P18" s="244"/>
      <c r="Q18" s="244"/>
      <c r="R18" s="244"/>
      <c r="S18" s="244"/>
      <c r="T18" s="140"/>
      <c r="U18" s="140"/>
      <c r="V18" s="140"/>
      <c r="W18" s="140"/>
      <c r="X18" s="140"/>
      <c r="Y18" s="140"/>
    </row>
    <row r="19" spans="1:28" s="138" customFormat="1" ht="54" customHeight="1">
      <c r="A19" s="240" t="s">
        <v>2</v>
      </c>
      <c r="B19" s="240" t="s">
        <v>374</v>
      </c>
      <c r="C19" s="245" t="s">
        <v>375</v>
      </c>
      <c r="D19" s="240" t="s">
        <v>376</v>
      </c>
      <c r="E19" s="240" t="s">
        <v>377</v>
      </c>
      <c r="F19" s="240" t="s">
        <v>378</v>
      </c>
      <c r="G19" s="240" t="s">
        <v>379</v>
      </c>
      <c r="H19" s="240" t="s">
        <v>380</v>
      </c>
      <c r="I19" s="240" t="s">
        <v>381</v>
      </c>
      <c r="J19" s="240" t="s">
        <v>382</v>
      </c>
      <c r="K19" s="240" t="s">
        <v>73</v>
      </c>
      <c r="L19" s="240" t="s">
        <v>383</v>
      </c>
      <c r="M19" s="240" t="s">
        <v>384</v>
      </c>
      <c r="N19" s="240" t="s">
        <v>385</v>
      </c>
      <c r="O19" s="240" t="s">
        <v>386</v>
      </c>
      <c r="P19" s="240" t="s">
        <v>387</v>
      </c>
      <c r="Q19" s="240" t="s">
        <v>388</v>
      </c>
      <c r="R19" s="240"/>
      <c r="S19" s="241" t="s">
        <v>389</v>
      </c>
      <c r="T19" s="140"/>
      <c r="U19" s="140"/>
      <c r="V19" s="140"/>
      <c r="W19" s="140"/>
      <c r="X19" s="140"/>
      <c r="Y19" s="140"/>
    </row>
    <row r="20" spans="1:28" s="138" customFormat="1" ht="180.75" customHeight="1">
      <c r="A20" s="240"/>
      <c r="B20" s="240"/>
      <c r="C20" s="246"/>
      <c r="D20" s="240"/>
      <c r="E20" s="240"/>
      <c r="F20" s="240"/>
      <c r="G20" s="240"/>
      <c r="H20" s="240"/>
      <c r="I20" s="240"/>
      <c r="J20" s="240"/>
      <c r="K20" s="240"/>
      <c r="L20" s="240"/>
      <c r="M20" s="240"/>
      <c r="N20" s="240"/>
      <c r="O20" s="240"/>
      <c r="P20" s="240"/>
      <c r="Q20" s="142" t="s">
        <v>390</v>
      </c>
      <c r="R20" s="143" t="s">
        <v>391</v>
      </c>
      <c r="S20" s="241"/>
      <c r="T20" s="144"/>
      <c r="U20" s="144"/>
      <c r="V20" s="144"/>
      <c r="W20" s="144"/>
      <c r="X20" s="144"/>
      <c r="Y20" s="144"/>
      <c r="Z20" s="145"/>
      <c r="AA20" s="145"/>
      <c r="AB20" s="145"/>
    </row>
    <row r="21" spans="1:28" s="138" customFormat="1" ht="18.75">
      <c r="A21" s="142">
        <v>1</v>
      </c>
      <c r="B21" s="146">
        <v>2</v>
      </c>
      <c r="C21" s="142">
        <v>3</v>
      </c>
      <c r="D21" s="146">
        <v>4</v>
      </c>
      <c r="E21" s="142">
        <v>5</v>
      </c>
      <c r="F21" s="146">
        <v>6</v>
      </c>
      <c r="G21" s="142">
        <v>7</v>
      </c>
      <c r="H21" s="146">
        <v>8</v>
      </c>
      <c r="I21" s="142">
        <v>9</v>
      </c>
      <c r="J21" s="146">
        <v>10</v>
      </c>
      <c r="K21" s="142">
        <v>11</v>
      </c>
      <c r="L21" s="146">
        <v>12</v>
      </c>
      <c r="M21" s="142">
        <v>13</v>
      </c>
      <c r="N21" s="146">
        <v>14</v>
      </c>
      <c r="O21" s="142">
        <v>15</v>
      </c>
      <c r="P21" s="146">
        <v>16</v>
      </c>
      <c r="Q21" s="142">
        <v>17</v>
      </c>
      <c r="R21" s="146">
        <v>18</v>
      </c>
      <c r="S21" s="142">
        <v>19</v>
      </c>
      <c r="T21" s="144"/>
      <c r="U21" s="144"/>
      <c r="V21" s="144"/>
      <c r="W21" s="144"/>
      <c r="X21" s="144"/>
      <c r="Y21" s="144"/>
      <c r="Z21" s="145"/>
      <c r="AA21" s="145"/>
      <c r="AB21" s="145"/>
    </row>
    <row r="22" spans="1:28" s="138" customFormat="1" ht="32.25" customHeight="1">
      <c r="A22" s="147" t="s">
        <v>356</v>
      </c>
      <c r="B22" s="147" t="s">
        <v>356</v>
      </c>
      <c r="C22" s="147" t="s">
        <v>356</v>
      </c>
      <c r="D22" s="147" t="s">
        <v>356</v>
      </c>
      <c r="E22" s="147" t="s">
        <v>356</v>
      </c>
      <c r="F22" s="147" t="s">
        <v>356</v>
      </c>
      <c r="G22" s="147" t="s">
        <v>356</v>
      </c>
      <c r="H22" s="147" t="s">
        <v>356</v>
      </c>
      <c r="I22" s="147" t="s">
        <v>356</v>
      </c>
      <c r="J22" s="147" t="s">
        <v>356</v>
      </c>
      <c r="K22" s="147" t="s">
        <v>356</v>
      </c>
      <c r="L22" s="147" t="s">
        <v>356</v>
      </c>
      <c r="M22" s="147" t="s">
        <v>356</v>
      </c>
      <c r="N22" s="147" t="s">
        <v>356</v>
      </c>
      <c r="O22" s="147" t="s">
        <v>356</v>
      </c>
      <c r="P22" s="147" t="s">
        <v>356</v>
      </c>
      <c r="Q22" s="147" t="s">
        <v>356</v>
      </c>
      <c r="R22" s="147" t="s">
        <v>356</v>
      </c>
      <c r="S22" s="147" t="s">
        <v>356</v>
      </c>
      <c r="T22" s="144"/>
      <c r="U22" s="144"/>
      <c r="V22" s="144"/>
      <c r="W22" s="144"/>
      <c r="X22" s="144"/>
      <c r="Y22" s="144"/>
      <c r="Z22" s="145"/>
      <c r="AA22" s="145"/>
      <c r="AB22" s="145"/>
    </row>
    <row r="23" spans="1:28" s="1" customFormat="1" ht="20.25" customHeight="1">
      <c r="A23" s="148"/>
      <c r="B23" s="146" t="s">
        <v>392</v>
      </c>
      <c r="C23" s="142" t="s">
        <v>357</v>
      </c>
      <c r="D23" s="142" t="s">
        <v>357</v>
      </c>
      <c r="E23" s="142" t="s">
        <v>357</v>
      </c>
      <c r="F23" s="142" t="s">
        <v>357</v>
      </c>
      <c r="G23" s="142" t="s">
        <v>357</v>
      </c>
      <c r="H23" s="142" t="s">
        <v>357</v>
      </c>
      <c r="I23" s="142" t="s">
        <v>357</v>
      </c>
      <c r="J23" s="142" t="s">
        <v>357</v>
      </c>
      <c r="K23" s="142" t="s">
        <v>357</v>
      </c>
      <c r="L23" s="142" t="s">
        <v>357</v>
      </c>
      <c r="M23" s="142" t="s">
        <v>357</v>
      </c>
      <c r="N23" s="142" t="s">
        <v>357</v>
      </c>
      <c r="O23" s="142" t="s">
        <v>357</v>
      </c>
      <c r="P23" s="142" t="s">
        <v>357</v>
      </c>
      <c r="Q23" s="142" t="s">
        <v>357</v>
      </c>
      <c r="R23" s="142" t="s">
        <v>357</v>
      </c>
      <c r="S23" s="142" t="s">
        <v>357</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505</v>
      </c>
    </row>
    <row r="5" spans="1:20" s="10" customFormat="1" ht="18.75" customHeight="1">
      <c r="A5" s="16"/>
      <c r="H5" s="14"/>
      <c r="T5" s="13"/>
    </row>
    <row r="6" spans="1:20" s="10" customFormat="1" ht="18.75">
      <c r="A6" s="234" t="s">
        <v>510</v>
      </c>
      <c r="B6" s="234"/>
      <c r="C6" s="234"/>
      <c r="D6" s="234"/>
      <c r="E6" s="234"/>
      <c r="F6" s="234"/>
      <c r="G6" s="234"/>
      <c r="H6" s="234"/>
      <c r="I6" s="234"/>
      <c r="J6" s="234"/>
      <c r="K6" s="234"/>
      <c r="L6" s="234"/>
      <c r="M6" s="234"/>
      <c r="N6" s="234"/>
      <c r="O6" s="234"/>
      <c r="P6" s="234"/>
      <c r="Q6" s="234"/>
      <c r="R6" s="234"/>
      <c r="S6" s="234"/>
      <c r="T6" s="234"/>
    </row>
    <row r="7" spans="1:20" s="10" customFormat="1">
      <c r="A7" s="15"/>
      <c r="H7" s="14"/>
    </row>
    <row r="8" spans="1:20" s="10" customFormat="1" ht="18.75">
      <c r="A8" s="238" t="s">
        <v>6</v>
      </c>
      <c r="B8" s="238"/>
      <c r="C8" s="238"/>
      <c r="D8" s="238"/>
      <c r="E8" s="238"/>
      <c r="F8" s="238"/>
      <c r="G8" s="238"/>
      <c r="H8" s="238"/>
      <c r="I8" s="238"/>
      <c r="J8" s="238"/>
      <c r="K8" s="238"/>
      <c r="L8" s="238"/>
      <c r="M8" s="238"/>
      <c r="N8" s="238"/>
      <c r="O8" s="238"/>
      <c r="P8" s="238"/>
      <c r="Q8" s="238"/>
      <c r="R8" s="238"/>
      <c r="S8" s="238"/>
      <c r="T8" s="238"/>
    </row>
    <row r="9" spans="1:20" s="10" customFormat="1" ht="18.75">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c r="A10" s="237" t="s">
        <v>352</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c r="A11" s="235" t="s">
        <v>5</v>
      </c>
      <c r="B11" s="235"/>
      <c r="C11" s="235"/>
      <c r="D11" s="235"/>
      <c r="E11" s="235"/>
      <c r="F11" s="235"/>
      <c r="G11" s="235"/>
      <c r="H11" s="235"/>
      <c r="I11" s="235"/>
      <c r="J11" s="235"/>
      <c r="K11" s="235"/>
      <c r="L11" s="235"/>
      <c r="M11" s="235"/>
      <c r="N11" s="235"/>
      <c r="O11" s="235"/>
      <c r="P11" s="235"/>
      <c r="Q11" s="235"/>
      <c r="R11" s="235"/>
      <c r="S11" s="235"/>
      <c r="T11" s="235"/>
    </row>
    <row r="12" spans="1:20" s="10" customFormat="1" ht="18.75">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c r="A13" s="237" t="str">
        <f>'1. паспорт местоположение'!A12:C12</f>
        <v>O_P003</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c r="A14" s="235" t="s">
        <v>4</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41.25" customHeight="1">
      <c r="A16" s="236" t="str">
        <f>'1. паспорт местоположение'!A15:C15</f>
        <v>Техническое перевооружение устройств электроснабжения ЛЭП-0,4 кВ КТП-6 ст. Шнаево</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c r="A17" s="235" t="s">
        <v>3</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37" t="s">
        <v>318</v>
      </c>
      <c r="B19" s="237"/>
      <c r="C19" s="237"/>
      <c r="D19" s="237"/>
      <c r="E19" s="237"/>
      <c r="F19" s="237"/>
      <c r="G19" s="237"/>
      <c r="H19" s="237"/>
      <c r="I19" s="237"/>
      <c r="J19" s="237"/>
      <c r="K19" s="237"/>
      <c r="L19" s="237"/>
      <c r="M19" s="237"/>
      <c r="N19" s="237"/>
      <c r="O19" s="237"/>
      <c r="P19" s="237"/>
      <c r="Q19" s="237"/>
      <c r="R19" s="237"/>
      <c r="S19" s="237"/>
      <c r="T19" s="237"/>
    </row>
    <row r="20" spans="1:113" s="46"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60" t="s">
        <v>2</v>
      </c>
      <c r="B21" s="252" t="s">
        <v>354</v>
      </c>
      <c r="C21" s="253"/>
      <c r="D21" s="256" t="s">
        <v>95</v>
      </c>
      <c r="E21" s="252" t="s">
        <v>343</v>
      </c>
      <c r="F21" s="253"/>
      <c r="G21" s="252" t="s">
        <v>207</v>
      </c>
      <c r="H21" s="253"/>
      <c r="I21" s="252" t="s">
        <v>94</v>
      </c>
      <c r="J21" s="253"/>
      <c r="K21" s="256" t="s">
        <v>93</v>
      </c>
      <c r="L21" s="252" t="s">
        <v>92</v>
      </c>
      <c r="M21" s="253"/>
      <c r="N21" s="252" t="s">
        <v>504</v>
      </c>
      <c r="O21" s="253"/>
      <c r="P21" s="256" t="s">
        <v>91</v>
      </c>
      <c r="Q21" s="264" t="s">
        <v>90</v>
      </c>
      <c r="R21" s="266"/>
      <c r="S21" s="264" t="s">
        <v>89</v>
      </c>
      <c r="T21" s="265"/>
    </row>
    <row r="22" spans="1:113" ht="204.75" customHeight="1">
      <c r="A22" s="261"/>
      <c r="B22" s="254"/>
      <c r="C22" s="255"/>
      <c r="D22" s="258"/>
      <c r="E22" s="254"/>
      <c r="F22" s="255"/>
      <c r="G22" s="254"/>
      <c r="H22" s="255"/>
      <c r="I22" s="254"/>
      <c r="J22" s="255"/>
      <c r="K22" s="257"/>
      <c r="L22" s="254"/>
      <c r="M22" s="255"/>
      <c r="N22" s="254"/>
      <c r="O22" s="255"/>
      <c r="P22" s="257"/>
      <c r="Q22" s="70" t="s">
        <v>88</v>
      </c>
      <c r="R22" s="70" t="s">
        <v>317</v>
      </c>
      <c r="S22" s="70" t="s">
        <v>87</v>
      </c>
      <c r="T22" s="70" t="s">
        <v>86</v>
      </c>
    </row>
    <row r="23" spans="1:113" ht="51.75" customHeight="1">
      <c r="A23" s="262"/>
      <c r="B23" s="104" t="s">
        <v>84</v>
      </c>
      <c r="C23" s="104" t="s">
        <v>85</v>
      </c>
      <c r="D23" s="257"/>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9" customFormat="1">
      <c r="A25" s="198" t="s">
        <v>357</v>
      </c>
      <c r="B25" s="198" t="s">
        <v>357</v>
      </c>
      <c r="C25" s="198" t="s">
        <v>357</v>
      </c>
      <c r="D25" s="198" t="s">
        <v>357</v>
      </c>
      <c r="E25" s="198" t="s">
        <v>357</v>
      </c>
      <c r="F25" s="198" t="s">
        <v>357</v>
      </c>
      <c r="G25" s="198" t="s">
        <v>357</v>
      </c>
      <c r="H25" s="198" t="s">
        <v>357</v>
      </c>
      <c r="I25" s="198" t="s">
        <v>357</v>
      </c>
      <c r="J25" s="198" t="s">
        <v>357</v>
      </c>
      <c r="K25" s="198" t="s">
        <v>357</v>
      </c>
      <c r="L25" s="198" t="s">
        <v>357</v>
      </c>
      <c r="M25" s="198" t="s">
        <v>357</v>
      </c>
      <c r="N25" s="198" t="s">
        <v>357</v>
      </c>
      <c r="O25" s="198" t="s">
        <v>357</v>
      </c>
      <c r="P25" s="198" t="s">
        <v>357</v>
      </c>
      <c r="Q25" s="198" t="s">
        <v>357</v>
      </c>
      <c r="R25" s="198" t="s">
        <v>357</v>
      </c>
      <c r="S25" s="198" t="s">
        <v>357</v>
      </c>
      <c r="T25" s="198" t="s">
        <v>357</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51" t="s">
        <v>349</v>
      </c>
      <c r="C29" s="251"/>
      <c r="D29" s="251"/>
      <c r="E29" s="251"/>
      <c r="F29" s="251"/>
      <c r="G29" s="251"/>
      <c r="H29" s="251"/>
      <c r="I29" s="251"/>
      <c r="J29" s="251"/>
      <c r="K29" s="251"/>
      <c r="L29" s="251"/>
      <c r="M29" s="251"/>
      <c r="N29" s="251"/>
      <c r="O29" s="251"/>
      <c r="P29" s="251"/>
      <c r="Q29" s="251"/>
      <c r="R29" s="251"/>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K27" sqref="K27"/>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7"/>
      <c r="C5" s="107"/>
      <c r="D5" s="107"/>
      <c r="E5" s="234" t="s">
        <v>510</v>
      </c>
      <c r="F5" s="234"/>
      <c r="G5" s="234"/>
      <c r="H5" s="234"/>
      <c r="I5" s="234"/>
      <c r="J5" s="234"/>
      <c r="K5" s="234"/>
      <c r="L5" s="234"/>
      <c r="M5" s="234"/>
      <c r="N5" s="234"/>
      <c r="O5" s="234"/>
      <c r="P5" s="234"/>
      <c r="Q5" s="234"/>
      <c r="R5" s="234"/>
      <c r="S5" s="234"/>
      <c r="T5" s="234"/>
      <c r="U5" s="234"/>
      <c r="V5" s="234"/>
      <c r="W5" s="234"/>
      <c r="X5" s="234"/>
      <c r="Y5" s="234"/>
      <c r="Z5" s="107"/>
      <c r="AA5" s="107"/>
    </row>
    <row r="6" spans="1:27" s="10" customFormat="1" ht="18.75" customHeight="1">
      <c r="A6" s="224"/>
      <c r="B6" s="224"/>
      <c r="C6" s="224"/>
      <c r="D6" s="224"/>
      <c r="E6" s="224"/>
      <c r="F6" s="224"/>
      <c r="G6" s="224"/>
      <c r="H6" s="224"/>
      <c r="I6" s="224"/>
      <c r="J6" s="224"/>
      <c r="K6" s="224"/>
      <c r="L6" s="224"/>
      <c r="M6" s="224"/>
      <c r="N6" s="224"/>
      <c r="O6" s="224"/>
      <c r="P6" s="224"/>
      <c r="Q6" s="224"/>
      <c r="R6" s="224"/>
      <c r="S6" s="224"/>
      <c r="T6" s="224"/>
    </row>
    <row r="7" spans="1:27" s="10" customFormat="1" ht="18.75" customHeight="1">
      <c r="E7" s="238" t="s">
        <v>6</v>
      </c>
      <c r="F7" s="238"/>
      <c r="G7" s="238"/>
      <c r="H7" s="238"/>
      <c r="I7" s="238"/>
      <c r="J7" s="238"/>
      <c r="K7" s="238"/>
      <c r="L7" s="238"/>
      <c r="M7" s="238"/>
      <c r="N7" s="238"/>
      <c r="O7" s="238"/>
      <c r="P7" s="238"/>
      <c r="Q7" s="238"/>
      <c r="R7" s="238"/>
      <c r="S7" s="238"/>
      <c r="T7" s="238"/>
      <c r="U7" s="238"/>
      <c r="V7" s="238"/>
      <c r="W7" s="238"/>
      <c r="X7" s="238"/>
      <c r="Y7" s="238"/>
    </row>
    <row r="8" spans="1:27" s="10" customFormat="1" ht="18.75" customHeight="1">
      <c r="E8" s="226"/>
      <c r="F8" s="226"/>
      <c r="G8" s="226"/>
      <c r="H8" s="226"/>
      <c r="I8" s="226"/>
      <c r="J8" s="226"/>
      <c r="K8" s="226"/>
      <c r="L8" s="226"/>
      <c r="M8" s="226"/>
      <c r="N8" s="226"/>
      <c r="O8" s="226"/>
      <c r="P8" s="226"/>
      <c r="Q8" s="226"/>
      <c r="R8" s="226"/>
      <c r="S8" s="11"/>
      <c r="T8" s="11"/>
      <c r="U8" s="11"/>
      <c r="V8" s="11"/>
      <c r="W8" s="11"/>
    </row>
    <row r="9" spans="1:27" s="10" customFormat="1" ht="18.75" customHeight="1">
      <c r="E9" s="237" t="s">
        <v>352</v>
      </c>
      <c r="F9" s="237"/>
      <c r="G9" s="237"/>
      <c r="H9" s="237" t="s">
        <v>352</v>
      </c>
      <c r="I9" s="237"/>
      <c r="J9" s="237"/>
      <c r="K9" s="237" t="s">
        <v>352</v>
      </c>
      <c r="L9" s="237"/>
      <c r="M9" s="237"/>
      <c r="N9" s="237" t="s">
        <v>352</v>
      </c>
      <c r="O9" s="237"/>
      <c r="P9" s="237"/>
      <c r="Q9" s="237" t="s">
        <v>352</v>
      </c>
      <c r="R9" s="237"/>
      <c r="S9" s="237"/>
      <c r="T9" s="237" t="s">
        <v>352</v>
      </c>
      <c r="U9" s="237"/>
      <c r="V9" s="237"/>
      <c r="W9" s="237" t="s">
        <v>352</v>
      </c>
      <c r="X9" s="237"/>
      <c r="Y9" s="237"/>
    </row>
    <row r="10" spans="1:27" s="10" customFormat="1" ht="18.75" customHeight="1">
      <c r="E10" s="235" t="s">
        <v>5</v>
      </c>
      <c r="F10" s="235"/>
      <c r="G10" s="235"/>
      <c r="H10" s="235" t="s">
        <v>5</v>
      </c>
      <c r="I10" s="235"/>
      <c r="J10" s="235"/>
      <c r="K10" s="235" t="s">
        <v>5</v>
      </c>
      <c r="L10" s="235"/>
      <c r="M10" s="235"/>
      <c r="N10" s="235" t="s">
        <v>5</v>
      </c>
      <c r="O10" s="235"/>
      <c r="P10" s="235"/>
      <c r="Q10" s="235" t="s">
        <v>5</v>
      </c>
      <c r="R10" s="235"/>
      <c r="S10" s="235"/>
      <c r="T10" s="235" t="s">
        <v>5</v>
      </c>
      <c r="U10" s="235"/>
      <c r="V10" s="235"/>
      <c r="W10" s="235" t="s">
        <v>5</v>
      </c>
      <c r="X10" s="235"/>
      <c r="Y10" s="235"/>
    </row>
    <row r="11" spans="1:27" s="10" customFormat="1" ht="18.75" customHeight="1">
      <c r="E11" s="226"/>
      <c r="F11" s="226"/>
      <c r="G11" s="226"/>
      <c r="H11" s="226"/>
      <c r="I11" s="226"/>
      <c r="J11" s="226"/>
      <c r="K11" s="226"/>
      <c r="L11" s="226"/>
      <c r="M11" s="226"/>
      <c r="N11" s="226"/>
      <c r="O11" s="226"/>
      <c r="P11" s="226"/>
      <c r="Q11" s="226"/>
      <c r="R11" s="226"/>
      <c r="S11" s="11"/>
      <c r="T11" s="11"/>
      <c r="U11" s="11"/>
      <c r="V11" s="11"/>
      <c r="W11" s="11"/>
    </row>
    <row r="12" spans="1:27" s="10" customFormat="1" ht="18.75" customHeight="1">
      <c r="E12" s="237" t="s">
        <v>507</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c r="E13" s="235" t="s">
        <v>4</v>
      </c>
      <c r="F13" s="235"/>
      <c r="G13" s="235"/>
      <c r="H13" s="235" t="s">
        <v>4</v>
      </c>
      <c r="I13" s="235"/>
      <c r="J13" s="235"/>
      <c r="K13" s="235" t="s">
        <v>4</v>
      </c>
      <c r="L13" s="235"/>
      <c r="M13" s="235"/>
      <c r="N13" s="235" t="s">
        <v>4</v>
      </c>
      <c r="O13" s="235"/>
      <c r="P13" s="235"/>
      <c r="Q13" s="235" t="s">
        <v>4</v>
      </c>
      <c r="R13" s="235"/>
      <c r="S13" s="235"/>
      <c r="T13" s="235" t="s">
        <v>4</v>
      </c>
      <c r="U13" s="235"/>
      <c r="V13" s="235"/>
      <c r="W13" s="235" t="s">
        <v>4</v>
      </c>
      <c r="X13" s="235"/>
      <c r="Y13" s="235"/>
    </row>
    <row r="14" spans="1:27" s="7" customFormat="1" ht="18.75" customHeight="1">
      <c r="E14" s="227"/>
      <c r="F14" s="227"/>
      <c r="G14" s="227"/>
      <c r="H14" s="227"/>
      <c r="I14" s="227"/>
      <c r="J14" s="227"/>
      <c r="K14" s="227"/>
      <c r="L14" s="227"/>
      <c r="M14" s="227"/>
      <c r="N14" s="227"/>
      <c r="O14" s="227"/>
      <c r="P14" s="227"/>
      <c r="Q14" s="227"/>
      <c r="R14" s="227"/>
      <c r="S14" s="227"/>
      <c r="T14" s="227"/>
      <c r="U14" s="227"/>
      <c r="V14" s="227"/>
      <c r="W14" s="227"/>
    </row>
    <row r="15" spans="1:27" s="2" customFormat="1" ht="18.75" customHeight="1">
      <c r="E15" s="236" t="s">
        <v>508</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8.75" customHeight="1">
      <c r="E16" s="235" t="s">
        <v>3</v>
      </c>
      <c r="F16" s="235"/>
      <c r="G16" s="235"/>
      <c r="H16" s="235" t="s">
        <v>3</v>
      </c>
      <c r="I16" s="235"/>
      <c r="J16" s="235"/>
      <c r="K16" s="235" t="s">
        <v>3</v>
      </c>
      <c r="L16" s="235"/>
      <c r="M16" s="235"/>
      <c r="N16" s="235" t="s">
        <v>3</v>
      </c>
      <c r="O16" s="235"/>
      <c r="P16" s="235"/>
      <c r="Q16" s="235" t="s">
        <v>3</v>
      </c>
      <c r="R16" s="235"/>
      <c r="S16" s="235"/>
      <c r="T16" s="235" t="s">
        <v>3</v>
      </c>
      <c r="U16" s="235"/>
      <c r="V16" s="235"/>
      <c r="W16" s="235" t="s">
        <v>3</v>
      </c>
      <c r="X16" s="235"/>
      <c r="Y16" s="235"/>
    </row>
    <row r="17" spans="1:27" s="2" customFormat="1" ht="18.75" customHeight="1">
      <c r="E17" s="225"/>
      <c r="F17" s="225"/>
      <c r="G17" s="225"/>
      <c r="H17" s="225"/>
      <c r="I17" s="225"/>
      <c r="J17" s="225"/>
      <c r="K17" s="225"/>
      <c r="L17" s="225"/>
      <c r="M17" s="225"/>
      <c r="N17" s="225"/>
      <c r="O17" s="225"/>
      <c r="P17" s="225"/>
      <c r="Q17" s="225"/>
      <c r="R17" s="225"/>
      <c r="S17" s="225"/>
      <c r="T17" s="225"/>
      <c r="U17" s="225"/>
      <c r="V17" s="225"/>
      <c r="W17" s="225"/>
      <c r="X17" s="225"/>
      <c r="Y17" s="225"/>
    </row>
    <row r="18" spans="1:27" ht="18.75" customHeight="1">
      <c r="B18" s="5"/>
      <c r="C18" s="5"/>
      <c r="D18" s="5"/>
      <c r="E18" s="237" t="s">
        <v>320</v>
      </c>
      <c r="F18" s="237"/>
      <c r="G18" s="237"/>
      <c r="H18" s="237"/>
      <c r="I18" s="237"/>
      <c r="J18" s="237"/>
      <c r="K18" s="237"/>
      <c r="L18" s="237"/>
      <c r="M18" s="237"/>
      <c r="N18" s="237"/>
      <c r="O18" s="237"/>
      <c r="P18" s="237"/>
      <c r="Q18" s="237"/>
      <c r="R18" s="237"/>
      <c r="S18" s="237"/>
      <c r="T18" s="237"/>
      <c r="U18" s="237"/>
      <c r="V18" s="237"/>
      <c r="W18" s="237"/>
      <c r="X18" s="237"/>
      <c r="Y18" s="237"/>
      <c r="Z18" s="5"/>
      <c r="AA18" s="5"/>
    </row>
    <row r="19" spans="1:27" s="46" customFormat="1" ht="18.75" customHeight="1"/>
    <row r="20" spans="1:27" ht="15.75" customHeight="1">
      <c r="A20" s="268" t="s">
        <v>2</v>
      </c>
      <c r="B20" s="271" t="s">
        <v>325</v>
      </c>
      <c r="C20" s="272"/>
      <c r="D20" s="271" t="s">
        <v>327</v>
      </c>
      <c r="E20" s="272"/>
      <c r="F20" s="275" t="s">
        <v>73</v>
      </c>
      <c r="G20" s="276"/>
      <c r="H20" s="276"/>
      <c r="I20" s="277"/>
      <c r="J20" s="268" t="s">
        <v>328</v>
      </c>
      <c r="K20" s="271" t="s">
        <v>329</v>
      </c>
      <c r="L20" s="272"/>
      <c r="M20" s="271" t="s">
        <v>330</v>
      </c>
      <c r="N20" s="272"/>
      <c r="O20" s="271" t="s">
        <v>319</v>
      </c>
      <c r="P20" s="272"/>
      <c r="Q20" s="278" t="s">
        <v>100</v>
      </c>
      <c r="R20" s="279"/>
      <c r="S20" s="282" t="s">
        <v>99</v>
      </c>
      <c r="T20" s="282" t="s">
        <v>331</v>
      </c>
      <c r="U20" s="282" t="s">
        <v>326</v>
      </c>
      <c r="V20" s="278" t="s">
        <v>98</v>
      </c>
      <c r="W20" s="279"/>
      <c r="X20" s="264" t="s">
        <v>90</v>
      </c>
      <c r="Y20" s="265"/>
      <c r="Z20" s="264" t="s">
        <v>89</v>
      </c>
      <c r="AA20" s="265"/>
    </row>
    <row r="21" spans="1:27" ht="216" customHeight="1">
      <c r="A21" s="269"/>
      <c r="B21" s="273"/>
      <c r="C21" s="274"/>
      <c r="D21" s="273"/>
      <c r="E21" s="274"/>
      <c r="F21" s="275" t="s">
        <v>97</v>
      </c>
      <c r="G21" s="277"/>
      <c r="H21" s="275" t="s">
        <v>96</v>
      </c>
      <c r="I21" s="277"/>
      <c r="J21" s="270"/>
      <c r="K21" s="273"/>
      <c r="L21" s="274"/>
      <c r="M21" s="273"/>
      <c r="N21" s="274"/>
      <c r="O21" s="273"/>
      <c r="P21" s="274"/>
      <c r="Q21" s="280"/>
      <c r="R21" s="281"/>
      <c r="S21" s="283"/>
      <c r="T21" s="283"/>
      <c r="U21" s="283"/>
      <c r="V21" s="280"/>
      <c r="W21" s="281"/>
      <c r="X21" s="70" t="s">
        <v>88</v>
      </c>
      <c r="Y21" s="70" t="s">
        <v>317</v>
      </c>
      <c r="Z21" s="70" t="s">
        <v>87</v>
      </c>
      <c r="AA21" s="70" t="s">
        <v>86</v>
      </c>
    </row>
    <row r="22" spans="1:27" ht="60" customHeight="1">
      <c r="A22" s="270"/>
      <c r="B22" s="229" t="s">
        <v>84</v>
      </c>
      <c r="C22" s="229" t="s">
        <v>85</v>
      </c>
      <c r="D22" s="229" t="s">
        <v>84</v>
      </c>
      <c r="E22" s="229" t="s">
        <v>85</v>
      </c>
      <c r="F22" s="229" t="s">
        <v>84</v>
      </c>
      <c r="G22" s="229" t="s">
        <v>85</v>
      </c>
      <c r="H22" s="229" t="s">
        <v>84</v>
      </c>
      <c r="I22" s="229" t="s">
        <v>85</v>
      </c>
      <c r="J22" s="229" t="s">
        <v>84</v>
      </c>
      <c r="K22" s="229" t="s">
        <v>84</v>
      </c>
      <c r="L22" s="229" t="s">
        <v>85</v>
      </c>
      <c r="M22" s="229" t="s">
        <v>84</v>
      </c>
      <c r="N22" s="229" t="s">
        <v>85</v>
      </c>
      <c r="O22" s="229" t="s">
        <v>84</v>
      </c>
      <c r="P22" s="229" t="s">
        <v>85</v>
      </c>
      <c r="Q22" s="228" t="s">
        <v>84</v>
      </c>
      <c r="R22" s="228" t="s">
        <v>85</v>
      </c>
      <c r="S22" s="228" t="s">
        <v>84</v>
      </c>
      <c r="T22" s="228" t="s">
        <v>84</v>
      </c>
      <c r="U22" s="228" t="s">
        <v>84</v>
      </c>
      <c r="V22" s="228" t="s">
        <v>84</v>
      </c>
      <c r="W22" s="228" t="s">
        <v>85</v>
      </c>
      <c r="X22" s="228" t="s">
        <v>84</v>
      </c>
      <c r="Y22" s="228" t="s">
        <v>84</v>
      </c>
      <c r="Z22" s="70" t="s">
        <v>84</v>
      </c>
      <c r="AA22" s="70" t="s">
        <v>84</v>
      </c>
    </row>
    <row r="23" spans="1:27">
      <c r="A23" s="116">
        <v>1</v>
      </c>
      <c r="B23" s="116">
        <v>2</v>
      </c>
      <c r="C23" s="116">
        <v>3</v>
      </c>
      <c r="D23" s="116">
        <v>4</v>
      </c>
      <c r="E23" s="116">
        <v>5</v>
      </c>
      <c r="F23" s="116">
        <v>6</v>
      </c>
      <c r="G23" s="116">
        <v>7</v>
      </c>
      <c r="H23" s="116">
        <v>8</v>
      </c>
      <c r="I23" s="116">
        <v>9</v>
      </c>
      <c r="J23" s="116">
        <v>10</v>
      </c>
      <c r="K23" s="116">
        <v>11</v>
      </c>
      <c r="L23" s="116">
        <v>12</v>
      </c>
      <c r="M23" s="116">
        <v>13</v>
      </c>
      <c r="N23" s="116">
        <v>14</v>
      </c>
      <c r="O23" s="116">
        <v>15</v>
      </c>
      <c r="P23" s="116">
        <v>16</v>
      </c>
      <c r="Q23" s="71">
        <v>19</v>
      </c>
      <c r="R23" s="71">
        <v>20</v>
      </c>
      <c r="S23" s="71">
        <v>21</v>
      </c>
      <c r="T23" s="71">
        <v>22</v>
      </c>
      <c r="U23" s="71">
        <v>23</v>
      </c>
      <c r="V23" s="71">
        <v>24</v>
      </c>
      <c r="W23" s="71">
        <v>25</v>
      </c>
      <c r="X23" s="71">
        <v>26</v>
      </c>
      <c r="Y23" s="71">
        <v>27</v>
      </c>
      <c r="Z23" s="71">
        <v>28</v>
      </c>
      <c r="AA23" s="71">
        <v>29</v>
      </c>
    </row>
    <row r="24" spans="1:27" ht="52.5" customHeight="1">
      <c r="A24" s="117">
        <v>1</v>
      </c>
      <c r="B24" s="118" t="s">
        <v>521</v>
      </c>
      <c r="C24" s="118" t="s">
        <v>521</v>
      </c>
      <c r="D24" s="118" t="s">
        <v>522</v>
      </c>
      <c r="E24" s="118" t="s">
        <v>522</v>
      </c>
      <c r="F24" s="118">
        <v>0.4</v>
      </c>
      <c r="G24" s="118">
        <v>0.4</v>
      </c>
      <c r="H24" s="118">
        <v>0.4</v>
      </c>
      <c r="I24" s="118">
        <v>0.4</v>
      </c>
      <c r="J24" s="417">
        <v>1965</v>
      </c>
      <c r="K24" s="221" t="s">
        <v>514</v>
      </c>
      <c r="L24" s="221" t="s">
        <v>514</v>
      </c>
      <c r="M24" s="117" t="s">
        <v>515</v>
      </c>
      <c r="N24" s="117">
        <v>50</v>
      </c>
      <c r="O24" s="117" t="s">
        <v>516</v>
      </c>
      <c r="P24" s="221" t="s">
        <v>517</v>
      </c>
      <c r="Q24" s="420">
        <v>1.33</v>
      </c>
      <c r="R24" s="420">
        <v>1.33</v>
      </c>
      <c r="S24" s="197">
        <v>2028</v>
      </c>
      <c r="T24" s="418">
        <v>2003</v>
      </c>
      <c r="U24" s="222" t="s">
        <v>356</v>
      </c>
      <c r="V24" s="419" t="s">
        <v>518</v>
      </c>
      <c r="W24" s="222" t="s">
        <v>519</v>
      </c>
      <c r="X24" s="223" t="s">
        <v>360</v>
      </c>
      <c r="Y24" s="223" t="s">
        <v>365</v>
      </c>
      <c r="Z24" s="223" t="s">
        <v>360</v>
      </c>
      <c r="AA24" s="223" t="s">
        <v>365</v>
      </c>
    </row>
    <row r="25" spans="1:27" s="44" customFormat="1" ht="52.5" customHeight="1">
      <c r="A25" s="117">
        <v>2</v>
      </c>
      <c r="B25" s="118" t="s">
        <v>521</v>
      </c>
      <c r="C25" s="118" t="s">
        <v>521</v>
      </c>
      <c r="D25" s="118" t="s">
        <v>523</v>
      </c>
      <c r="E25" s="118" t="s">
        <v>523</v>
      </c>
      <c r="F25" s="118">
        <v>0.4</v>
      </c>
      <c r="G25" s="118">
        <v>0.4</v>
      </c>
      <c r="H25" s="118">
        <v>0.4</v>
      </c>
      <c r="I25" s="118">
        <v>0.4</v>
      </c>
      <c r="J25" s="417">
        <v>1965</v>
      </c>
      <c r="K25" s="221" t="s">
        <v>514</v>
      </c>
      <c r="L25" s="221" t="s">
        <v>514</v>
      </c>
      <c r="M25" s="117">
        <v>50</v>
      </c>
      <c r="N25" s="117">
        <v>70</v>
      </c>
      <c r="O25" s="117" t="s">
        <v>520</v>
      </c>
      <c r="P25" s="117" t="s">
        <v>520</v>
      </c>
      <c r="Q25" s="420">
        <v>7.0000000000000007E-2</v>
      </c>
      <c r="R25" s="420">
        <v>7.0000000000000007E-2</v>
      </c>
      <c r="S25" s="197">
        <v>2028</v>
      </c>
      <c r="T25" s="418">
        <v>2003</v>
      </c>
      <c r="U25" s="222" t="s">
        <v>356</v>
      </c>
      <c r="V25" s="222" t="s">
        <v>356</v>
      </c>
      <c r="W25" s="222" t="s">
        <v>356</v>
      </c>
      <c r="X25" s="223" t="s">
        <v>360</v>
      </c>
      <c r="Y25" s="223" t="s">
        <v>365</v>
      </c>
      <c r="Z25" s="223" t="s">
        <v>360</v>
      </c>
      <c r="AA25" s="223" t="s">
        <v>365</v>
      </c>
    </row>
    <row r="26" spans="1:27" s="44" customFormat="1" ht="21" customHeight="1">
      <c r="A26" s="45"/>
      <c r="B26" s="45"/>
      <c r="C26" s="45"/>
    </row>
  </sheetData>
  <mergeCells count="26">
    <mergeCell ref="X20:Y20"/>
    <mergeCell ref="Z20:AA20"/>
    <mergeCell ref="F21:G21"/>
    <mergeCell ref="H21:I21"/>
    <mergeCell ref="O20:P21"/>
    <mergeCell ref="Q20:R21"/>
    <mergeCell ref="S20:S21"/>
    <mergeCell ref="T20:T21"/>
    <mergeCell ref="U20:U21"/>
    <mergeCell ref="V20:W21"/>
    <mergeCell ref="E15:Y15"/>
    <mergeCell ref="E16:Y16"/>
    <mergeCell ref="E18:Y18"/>
    <mergeCell ref="A20:A22"/>
    <mergeCell ref="B20:C21"/>
    <mergeCell ref="D20:E21"/>
    <mergeCell ref="F20:I20"/>
    <mergeCell ref="J20:J21"/>
    <mergeCell ref="K20:L21"/>
    <mergeCell ref="M20:N21"/>
    <mergeCell ref="E5:Y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34" t="s">
        <v>510</v>
      </c>
      <c r="B5" s="234"/>
      <c r="C5" s="234"/>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38" t="s">
        <v>6</v>
      </c>
      <c r="B7" s="238"/>
      <c r="C7" s="238"/>
      <c r="D7" s="11"/>
      <c r="E7" s="11"/>
      <c r="F7" s="11"/>
      <c r="G7" s="11"/>
      <c r="H7" s="11"/>
      <c r="I7" s="11"/>
      <c r="J7" s="11"/>
      <c r="K7" s="11"/>
      <c r="L7" s="11"/>
      <c r="M7" s="11"/>
      <c r="N7" s="11"/>
      <c r="O7" s="11"/>
      <c r="P7" s="11"/>
      <c r="Q7" s="11"/>
      <c r="R7" s="11"/>
      <c r="S7" s="11"/>
      <c r="T7" s="11"/>
      <c r="U7" s="11"/>
    </row>
    <row r="8" spans="1:29" s="10" customFormat="1" ht="18.75">
      <c r="A8" s="238"/>
      <c r="B8" s="238"/>
      <c r="C8" s="238"/>
      <c r="D8" s="12"/>
      <c r="E8" s="12"/>
      <c r="F8" s="12"/>
      <c r="G8" s="12"/>
      <c r="H8" s="11"/>
      <c r="I8" s="11"/>
      <c r="J8" s="11"/>
      <c r="K8" s="11"/>
      <c r="L8" s="11"/>
      <c r="M8" s="11"/>
      <c r="N8" s="11"/>
      <c r="O8" s="11"/>
      <c r="P8" s="11"/>
      <c r="Q8" s="11"/>
      <c r="R8" s="11"/>
      <c r="S8" s="11"/>
      <c r="T8" s="11"/>
      <c r="U8" s="11"/>
    </row>
    <row r="9" spans="1:29" s="10" customFormat="1" ht="18.75">
      <c r="A9" s="237" t="s">
        <v>352</v>
      </c>
      <c r="B9" s="237"/>
      <c r="C9" s="237"/>
      <c r="D9" s="6"/>
      <c r="E9" s="6"/>
      <c r="F9" s="6"/>
      <c r="G9" s="6"/>
      <c r="H9" s="11"/>
      <c r="I9" s="11"/>
      <c r="J9" s="11"/>
      <c r="K9" s="11"/>
      <c r="L9" s="11"/>
      <c r="M9" s="11"/>
      <c r="N9" s="11"/>
      <c r="O9" s="11"/>
      <c r="P9" s="11"/>
      <c r="Q9" s="11"/>
      <c r="R9" s="11"/>
      <c r="S9" s="11"/>
      <c r="T9" s="11"/>
      <c r="U9" s="11"/>
    </row>
    <row r="10" spans="1:29" s="10" customFormat="1" ht="18.75">
      <c r="A10" s="235" t="s">
        <v>5</v>
      </c>
      <c r="B10" s="235"/>
      <c r="C10" s="235"/>
      <c r="D10" s="4"/>
      <c r="E10" s="4"/>
      <c r="F10" s="4"/>
      <c r="G10" s="4"/>
      <c r="H10" s="11"/>
      <c r="I10" s="11"/>
      <c r="J10" s="11"/>
      <c r="K10" s="11"/>
      <c r="L10" s="11"/>
      <c r="M10" s="11"/>
      <c r="N10" s="11"/>
      <c r="O10" s="11"/>
      <c r="P10" s="11"/>
      <c r="Q10" s="11"/>
      <c r="R10" s="11"/>
      <c r="S10" s="11"/>
      <c r="T10" s="11"/>
      <c r="U10" s="11"/>
    </row>
    <row r="11" spans="1:29" s="10" customFormat="1" ht="18.7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c r="A12" s="237" t="str">
        <f>'1. паспорт местоположение'!A12:C12</f>
        <v>O_P003</v>
      </c>
      <c r="B12" s="237"/>
      <c r="C12" s="237"/>
      <c r="D12" s="6"/>
      <c r="E12" s="6"/>
      <c r="F12" s="6"/>
      <c r="G12" s="6"/>
      <c r="H12" s="11"/>
      <c r="I12" s="11"/>
      <c r="J12" s="11"/>
      <c r="K12" s="11"/>
      <c r="L12" s="11"/>
      <c r="M12" s="11"/>
      <c r="N12" s="11"/>
      <c r="O12" s="11"/>
      <c r="P12" s="11"/>
      <c r="Q12" s="11"/>
      <c r="R12" s="11"/>
      <c r="S12" s="11"/>
      <c r="T12" s="11"/>
      <c r="U12" s="11"/>
    </row>
    <row r="13" spans="1:29" s="10" customFormat="1" ht="18.75">
      <c r="A13" s="235" t="s">
        <v>4</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c r="A14" s="263"/>
      <c r="B14" s="263"/>
      <c r="C14" s="263"/>
      <c r="D14" s="8"/>
      <c r="E14" s="8"/>
      <c r="F14" s="8"/>
      <c r="G14" s="8"/>
      <c r="H14" s="8"/>
      <c r="I14" s="8"/>
      <c r="J14" s="8"/>
      <c r="K14" s="8"/>
      <c r="L14" s="8"/>
      <c r="M14" s="8"/>
      <c r="N14" s="8"/>
      <c r="O14" s="8"/>
      <c r="P14" s="8"/>
      <c r="Q14" s="8"/>
      <c r="R14" s="8"/>
      <c r="S14" s="8"/>
      <c r="T14" s="8"/>
      <c r="U14" s="8"/>
    </row>
    <row r="15" spans="1:29" s="2" customFormat="1" ht="35.25" customHeight="1">
      <c r="A15" s="236" t="str">
        <f>'1. паспорт местоположение'!A15:C15</f>
        <v>Техническое перевооружение устройств электроснабжения ЛЭП-0,4 кВ КТП-6 ст. Шнаево</v>
      </c>
      <c r="B15" s="236"/>
      <c r="C15" s="236"/>
      <c r="D15" s="6"/>
      <c r="E15" s="6"/>
      <c r="F15" s="6"/>
      <c r="G15" s="6"/>
      <c r="H15" s="6"/>
      <c r="I15" s="6"/>
      <c r="J15" s="6"/>
      <c r="K15" s="6"/>
      <c r="L15" s="6"/>
      <c r="M15" s="6"/>
      <c r="N15" s="6"/>
      <c r="O15" s="6"/>
      <c r="P15" s="6"/>
      <c r="Q15" s="6"/>
      <c r="R15" s="6"/>
      <c r="S15" s="6"/>
      <c r="T15" s="6"/>
      <c r="U15" s="6"/>
    </row>
    <row r="16" spans="1:29" s="2" customFormat="1" ht="15" customHeight="1">
      <c r="A16" s="235" t="s">
        <v>3</v>
      </c>
      <c r="B16" s="235"/>
      <c r="C16" s="235"/>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36" t="s">
        <v>313</v>
      </c>
      <c r="B18" s="236"/>
      <c r="C18" s="23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0"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2"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9" t="str">
        <f>'1. паспорт местоположение'!C38</f>
        <v>ЛЭП-0,4 кВ протяженностью 1,4 км</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9" t="str">
        <f>'1. паспорт местоположение'!C46</f>
        <v>8,220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8" t="s">
        <v>524</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f>'3.2 паспорт Техсостояние ЛЭП'!S24</f>
        <v>2028</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8" t="s">
        <v>525</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6"/>
  <sheetViews>
    <sheetView topLeftCell="B1"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505</v>
      </c>
    </row>
    <row r="4" spans="1:28" ht="18.75" customHeight="1">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4"/>
      <c r="AB6" s="134"/>
    </row>
    <row r="7" spans="1:28" ht="18.7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4"/>
      <c r="AB7" s="134"/>
    </row>
    <row r="8" spans="1:28" ht="15.75">
      <c r="A8" s="292" t="str">
        <f>'[1]1. паспорт местоположение'!A9:C9</f>
        <v>Куйбышевская дирекция по энергообеспечению - СП Трансэнерго - филиала ОАО "РЖД"</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7"/>
      <c r="AB8" s="137"/>
    </row>
    <row r="9" spans="1:28" ht="15.7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9"/>
      <c r="AB9" s="139"/>
    </row>
    <row r="10" spans="1:28" ht="18.7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4"/>
      <c r="AB10" s="134"/>
    </row>
    <row r="11" spans="1:28" ht="18.75">
      <c r="A11" s="250" t="str">
        <f>'1. паспорт местоположение'!A12:C12</f>
        <v>O_P003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37"/>
      <c r="AB11" s="137"/>
    </row>
    <row r="12" spans="1:28" ht="15.75">
      <c r="A12" s="248" t="s">
        <v>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9"/>
      <c r="AB12" s="139"/>
    </row>
    <row r="13" spans="1:28" ht="18.7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49"/>
      <c r="AB13" s="149"/>
    </row>
    <row r="14" spans="1:28" ht="18.75">
      <c r="A14" s="250" t="str">
        <f>'1. паспорт местоположение'!A15:C15</f>
        <v>Техническое перевооружение устройств электроснабжения ЛЭП-0,4 кВ КТП-6 ст. Шнаево</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37"/>
      <c r="AB14" s="137"/>
    </row>
    <row r="15" spans="1:28" ht="15.75">
      <c r="A15" s="248" t="s">
        <v>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9"/>
      <c r="AB15" s="139"/>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50"/>
      <c r="AB16" s="150"/>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50"/>
      <c r="AB17" s="150"/>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50"/>
      <c r="AB18" s="150"/>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50"/>
      <c r="AB19" s="150"/>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1"/>
      <c r="AB20" s="151"/>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1"/>
      <c r="AB21" s="151"/>
    </row>
    <row r="22" spans="1:28">
      <c r="A22" s="291" t="s">
        <v>393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2"/>
      <c r="AB22" s="152"/>
    </row>
    <row r="23" spans="1:28" ht="32.25" customHeight="1">
      <c r="A23" s="285" t="s">
        <v>394</v>
      </c>
      <c r="B23" s="286"/>
      <c r="C23" s="286"/>
      <c r="D23" s="286"/>
      <c r="E23" s="286"/>
      <c r="F23" s="286"/>
      <c r="G23" s="286"/>
      <c r="H23" s="286"/>
      <c r="I23" s="286"/>
      <c r="J23" s="286"/>
      <c r="K23" s="286"/>
      <c r="L23" s="287"/>
      <c r="M23" s="288" t="s">
        <v>395</v>
      </c>
      <c r="N23" s="288"/>
      <c r="O23" s="288"/>
      <c r="P23" s="288"/>
      <c r="Q23" s="288"/>
      <c r="R23" s="288"/>
      <c r="S23" s="288"/>
      <c r="T23" s="288"/>
      <c r="U23" s="288"/>
      <c r="V23" s="288"/>
      <c r="W23" s="288"/>
      <c r="X23" s="288"/>
      <c r="Y23" s="288"/>
      <c r="Z23" s="288"/>
    </row>
    <row r="24" spans="1:28" ht="189" customHeight="1">
      <c r="A24" s="153" t="s">
        <v>396</v>
      </c>
      <c r="B24" s="154" t="s">
        <v>397</v>
      </c>
      <c r="C24" s="153" t="s">
        <v>398</v>
      </c>
      <c r="D24" s="153" t="s">
        <v>399</v>
      </c>
      <c r="E24" s="153" t="s">
        <v>400</v>
      </c>
      <c r="F24" s="153" t="s">
        <v>401</v>
      </c>
      <c r="G24" s="153" t="s">
        <v>402</v>
      </c>
      <c r="H24" s="153" t="s">
        <v>403</v>
      </c>
      <c r="I24" s="153" t="s">
        <v>404</v>
      </c>
      <c r="J24" s="153" t="s">
        <v>405</v>
      </c>
      <c r="K24" s="154" t="s">
        <v>406</v>
      </c>
      <c r="L24" s="154" t="s">
        <v>407</v>
      </c>
      <c r="M24" s="191" t="s">
        <v>408</v>
      </c>
      <c r="N24" s="154" t="s">
        <v>497</v>
      </c>
      <c r="O24" s="153" t="s">
        <v>498</v>
      </c>
      <c r="P24" s="153" t="s">
        <v>499</v>
      </c>
      <c r="Q24" s="153" t="s">
        <v>500</v>
      </c>
      <c r="R24" s="153" t="s">
        <v>403</v>
      </c>
      <c r="S24" s="153" t="s">
        <v>501</v>
      </c>
      <c r="T24" s="153" t="s">
        <v>502</v>
      </c>
      <c r="U24" s="153" t="s">
        <v>503</v>
      </c>
      <c r="V24" s="153" t="s">
        <v>500</v>
      </c>
      <c r="W24" s="192" t="s">
        <v>494</v>
      </c>
      <c r="X24" s="192" t="s">
        <v>495</v>
      </c>
      <c r="Y24" s="192" t="s">
        <v>496</v>
      </c>
      <c r="Z24" s="193" t="s">
        <v>409</v>
      </c>
    </row>
    <row r="25" spans="1:28" ht="16.5" customHeight="1">
      <c r="A25" s="153">
        <v>1</v>
      </c>
      <c r="B25" s="154">
        <v>2</v>
      </c>
      <c r="C25" s="153">
        <v>3</v>
      </c>
      <c r="D25" s="154">
        <v>4</v>
      </c>
      <c r="E25" s="153">
        <v>5</v>
      </c>
      <c r="F25" s="154">
        <v>6</v>
      </c>
      <c r="G25" s="153">
        <v>7</v>
      </c>
      <c r="H25" s="154">
        <v>8</v>
      </c>
      <c r="I25" s="153">
        <v>9</v>
      </c>
      <c r="J25" s="154">
        <v>10</v>
      </c>
      <c r="K25" s="153">
        <v>11</v>
      </c>
      <c r="L25" s="154">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c r="A26" s="147" t="s">
        <v>356</v>
      </c>
      <c r="B26" s="147" t="s">
        <v>356</v>
      </c>
      <c r="C26" s="147" t="s">
        <v>356</v>
      </c>
      <c r="D26" s="147" t="s">
        <v>356</v>
      </c>
      <c r="E26" s="147" t="s">
        <v>356</v>
      </c>
      <c r="F26" s="147" t="s">
        <v>356</v>
      </c>
      <c r="G26" s="147" t="s">
        <v>356</v>
      </c>
      <c r="H26" s="147" t="s">
        <v>356</v>
      </c>
      <c r="I26" s="147" t="s">
        <v>356</v>
      </c>
      <c r="J26" s="147" t="s">
        <v>356</v>
      </c>
      <c r="K26" s="147" t="s">
        <v>356</v>
      </c>
      <c r="L26" s="147" t="s">
        <v>356</v>
      </c>
      <c r="M26" s="147" t="s">
        <v>356</v>
      </c>
      <c r="N26" s="147" t="s">
        <v>356</v>
      </c>
      <c r="O26" s="147" t="s">
        <v>356</v>
      </c>
      <c r="P26" s="147" t="s">
        <v>356</v>
      </c>
      <c r="Q26" s="147" t="s">
        <v>356</v>
      </c>
      <c r="R26" s="147" t="s">
        <v>356</v>
      </c>
      <c r="S26" s="147" t="s">
        <v>356</v>
      </c>
      <c r="T26" s="147" t="s">
        <v>356</v>
      </c>
      <c r="U26" s="147" t="s">
        <v>356</v>
      </c>
      <c r="V26" s="147" t="s">
        <v>356</v>
      </c>
      <c r="W26" s="147" t="s">
        <v>356</v>
      </c>
      <c r="X26" s="147" t="s">
        <v>356</v>
      </c>
      <c r="Y26" s="147" t="s">
        <v>356</v>
      </c>
      <c r="Z26" s="147" t="s">
        <v>356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2" customFormat="1" ht="18.75" customHeight="1">
      <c r="A1" s="16"/>
      <c r="B1" s="16"/>
      <c r="O1" s="34" t="s">
        <v>65</v>
      </c>
    </row>
    <row r="2" spans="1:28" s="132" customFormat="1" ht="18.75" customHeight="1">
      <c r="A2" s="16"/>
      <c r="B2" s="16"/>
      <c r="O2" s="13" t="s">
        <v>7</v>
      </c>
    </row>
    <row r="3" spans="1:28" s="132" customFormat="1" ht="18.75">
      <c r="A3" s="133"/>
      <c r="B3" s="133"/>
      <c r="O3" s="13" t="s">
        <v>64</v>
      </c>
    </row>
    <row r="4" spans="1:28" s="132" customFormat="1" ht="18.75">
      <c r="A4" s="133"/>
      <c r="B4" s="133"/>
      <c r="L4" s="13"/>
    </row>
    <row r="5" spans="1:28" s="132" customFormat="1" ht="15.7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07"/>
      <c r="Q5" s="107"/>
      <c r="R5" s="107"/>
      <c r="S5" s="107"/>
      <c r="T5" s="107"/>
      <c r="U5" s="107"/>
      <c r="V5" s="107"/>
      <c r="W5" s="107"/>
      <c r="X5" s="107"/>
      <c r="Y5" s="107"/>
      <c r="Z5" s="107"/>
      <c r="AA5" s="107"/>
      <c r="AB5" s="107"/>
    </row>
    <row r="6" spans="1:28" s="132" customFormat="1" ht="18.75">
      <c r="A6" s="133"/>
      <c r="B6" s="133"/>
      <c r="L6" s="13"/>
    </row>
    <row r="7" spans="1:28" s="132" customFormat="1" ht="18.75">
      <c r="A7" s="247" t="s">
        <v>6</v>
      </c>
      <c r="B7" s="247"/>
      <c r="C7" s="247"/>
      <c r="D7" s="247"/>
      <c r="E7" s="247"/>
      <c r="F7" s="247"/>
      <c r="G7" s="247"/>
      <c r="H7" s="247"/>
      <c r="I7" s="247"/>
      <c r="J7" s="247"/>
      <c r="K7" s="247"/>
      <c r="L7" s="247"/>
      <c r="M7" s="247"/>
      <c r="N7" s="247"/>
      <c r="O7" s="247"/>
      <c r="P7" s="134"/>
      <c r="Q7" s="134"/>
      <c r="R7" s="134"/>
      <c r="S7" s="134"/>
      <c r="T7" s="134"/>
      <c r="U7" s="134"/>
      <c r="V7" s="134"/>
      <c r="W7" s="134"/>
      <c r="X7" s="134"/>
      <c r="Y7" s="134"/>
      <c r="Z7" s="134"/>
    </row>
    <row r="8" spans="1:28" s="132" customFormat="1" ht="18.75">
      <c r="A8" s="247"/>
      <c r="B8" s="247"/>
      <c r="C8" s="247"/>
      <c r="D8" s="247"/>
      <c r="E8" s="247"/>
      <c r="F8" s="247"/>
      <c r="G8" s="247"/>
      <c r="H8" s="247"/>
      <c r="I8" s="247"/>
      <c r="J8" s="247"/>
      <c r="K8" s="247"/>
      <c r="L8" s="247"/>
      <c r="M8" s="247"/>
      <c r="N8" s="247"/>
      <c r="O8" s="247"/>
      <c r="P8" s="134"/>
      <c r="Q8" s="134"/>
      <c r="R8" s="134"/>
      <c r="S8" s="134"/>
      <c r="T8" s="134"/>
      <c r="U8" s="134"/>
      <c r="V8" s="134"/>
      <c r="W8" s="134"/>
      <c r="X8" s="134"/>
      <c r="Y8" s="134"/>
      <c r="Z8" s="134"/>
    </row>
    <row r="9" spans="1:28" s="132" customFormat="1" ht="18.75">
      <c r="A9" s="292" t="str">
        <f>'[1]1. паспорт местоположение'!A9:C9</f>
        <v>Куйбышевская дирекция по энергообеспечению - СП Трансэнерго - филиала ОАО "РЖД"</v>
      </c>
      <c r="B9" s="292"/>
      <c r="C9" s="292"/>
      <c r="D9" s="292"/>
      <c r="E9" s="292"/>
      <c r="F9" s="292"/>
      <c r="G9" s="292"/>
      <c r="H9" s="292"/>
      <c r="I9" s="292"/>
      <c r="J9" s="292"/>
      <c r="K9" s="292"/>
      <c r="L9" s="292"/>
      <c r="M9" s="292"/>
      <c r="N9" s="292"/>
      <c r="O9" s="292"/>
      <c r="P9" s="134"/>
      <c r="Q9" s="134"/>
      <c r="R9" s="134"/>
      <c r="S9" s="134"/>
      <c r="T9" s="134"/>
      <c r="U9" s="134"/>
      <c r="V9" s="134"/>
      <c r="W9" s="134"/>
      <c r="X9" s="134"/>
      <c r="Y9" s="134"/>
      <c r="Z9" s="134"/>
    </row>
    <row r="10" spans="1:28" s="132" customFormat="1" ht="18.75">
      <c r="A10" s="248" t="s">
        <v>5</v>
      </c>
      <c r="B10" s="248"/>
      <c r="C10" s="248"/>
      <c r="D10" s="248"/>
      <c r="E10" s="248"/>
      <c r="F10" s="248"/>
      <c r="G10" s="248"/>
      <c r="H10" s="248"/>
      <c r="I10" s="248"/>
      <c r="J10" s="248"/>
      <c r="K10" s="248"/>
      <c r="L10" s="248"/>
      <c r="M10" s="248"/>
      <c r="N10" s="248"/>
      <c r="O10" s="248"/>
      <c r="P10" s="134"/>
      <c r="Q10" s="134"/>
      <c r="R10" s="134"/>
      <c r="S10" s="134"/>
      <c r="T10" s="134"/>
      <c r="U10" s="134"/>
      <c r="V10" s="134"/>
      <c r="W10" s="134"/>
      <c r="X10" s="134"/>
      <c r="Y10" s="134"/>
      <c r="Z10" s="134"/>
    </row>
    <row r="11" spans="1:28" s="132" customFormat="1" ht="18.75">
      <c r="A11" s="247"/>
      <c r="B11" s="247"/>
      <c r="C11" s="247"/>
      <c r="D11" s="247"/>
      <c r="E11" s="247"/>
      <c r="F11" s="247"/>
      <c r="G11" s="247"/>
      <c r="H11" s="247"/>
      <c r="I11" s="247"/>
      <c r="J11" s="247"/>
      <c r="K11" s="247"/>
      <c r="L11" s="247"/>
      <c r="M11" s="247"/>
      <c r="N11" s="247"/>
      <c r="O11" s="247"/>
      <c r="P11" s="134"/>
      <c r="Q11" s="134"/>
      <c r="R11" s="134"/>
      <c r="S11" s="134"/>
      <c r="T11" s="134"/>
      <c r="U11" s="134"/>
      <c r="V11" s="134"/>
      <c r="W11" s="134"/>
      <c r="X11" s="134"/>
      <c r="Y11" s="134"/>
      <c r="Z11" s="134"/>
    </row>
    <row r="12" spans="1:28" s="132" customFormat="1" ht="18.75">
      <c r="A12" s="292" t="str">
        <f>'1. паспорт местоположение'!A12:C12</f>
        <v>O_P003</v>
      </c>
      <c r="B12" s="292"/>
      <c r="C12" s="292"/>
      <c r="D12" s="292"/>
      <c r="E12" s="292"/>
      <c r="F12" s="292"/>
      <c r="G12" s="292"/>
      <c r="H12" s="292"/>
      <c r="I12" s="292"/>
      <c r="J12" s="292"/>
      <c r="K12" s="292"/>
      <c r="L12" s="292"/>
      <c r="M12" s="292"/>
      <c r="N12" s="292"/>
      <c r="O12" s="292"/>
      <c r="P12" s="134"/>
      <c r="Q12" s="134"/>
      <c r="R12" s="134"/>
      <c r="S12" s="134"/>
      <c r="T12" s="134"/>
      <c r="U12" s="134"/>
      <c r="V12" s="134"/>
      <c r="W12" s="134"/>
      <c r="X12" s="134"/>
      <c r="Y12" s="134"/>
      <c r="Z12" s="134"/>
    </row>
    <row r="13" spans="1:28" s="132" customFormat="1" ht="18.75">
      <c r="A13" s="248" t="s">
        <v>4</v>
      </c>
      <c r="B13" s="248"/>
      <c r="C13" s="248"/>
      <c r="D13" s="248"/>
      <c r="E13" s="248"/>
      <c r="F13" s="248"/>
      <c r="G13" s="248"/>
      <c r="H13" s="248"/>
      <c r="I13" s="248"/>
      <c r="J13" s="248"/>
      <c r="K13" s="248"/>
      <c r="L13" s="248"/>
      <c r="M13" s="248"/>
      <c r="N13" s="248"/>
      <c r="O13" s="248"/>
      <c r="P13" s="134"/>
      <c r="Q13" s="134"/>
      <c r="R13" s="134"/>
      <c r="S13" s="134"/>
      <c r="T13" s="134"/>
      <c r="U13" s="134"/>
      <c r="V13" s="134"/>
      <c r="W13" s="134"/>
      <c r="X13" s="134"/>
      <c r="Y13" s="134"/>
      <c r="Z13" s="134"/>
    </row>
    <row r="14" spans="1:28" s="136" customFormat="1" ht="15.75" customHeight="1">
      <c r="A14" s="249"/>
      <c r="B14" s="249"/>
      <c r="C14" s="249"/>
      <c r="D14" s="249"/>
      <c r="E14" s="249"/>
      <c r="F14" s="249"/>
      <c r="G14" s="249"/>
      <c r="H14" s="249"/>
      <c r="I14" s="249"/>
      <c r="J14" s="249"/>
      <c r="K14" s="249"/>
      <c r="L14" s="249"/>
      <c r="M14" s="249"/>
      <c r="N14" s="249"/>
      <c r="O14" s="249"/>
      <c r="P14" s="135"/>
      <c r="Q14" s="135"/>
      <c r="R14" s="135"/>
      <c r="S14" s="135"/>
      <c r="T14" s="135"/>
      <c r="U14" s="135"/>
      <c r="V14" s="135"/>
      <c r="W14" s="135"/>
      <c r="X14" s="135"/>
      <c r="Y14" s="135"/>
      <c r="Z14" s="135"/>
    </row>
    <row r="15" spans="1:28" s="138" customFormat="1" ht="18.75">
      <c r="A15" s="250" t="str">
        <f>'1. паспорт местоположение'!A15:C15</f>
        <v>Техническое перевооружение устройств электроснабжения ЛЭП-0,4 кВ КТП-6 ст. Шнаево</v>
      </c>
      <c r="B15" s="250"/>
      <c r="C15" s="250"/>
      <c r="D15" s="250"/>
      <c r="E15" s="250"/>
      <c r="F15" s="250"/>
      <c r="G15" s="250"/>
      <c r="H15" s="250"/>
      <c r="I15" s="250"/>
      <c r="J15" s="250"/>
      <c r="K15" s="250"/>
      <c r="L15" s="250"/>
      <c r="M15" s="250"/>
      <c r="N15" s="250"/>
      <c r="O15" s="250"/>
      <c r="P15" s="137"/>
      <c r="Q15" s="137"/>
      <c r="R15" s="137"/>
      <c r="S15" s="137"/>
      <c r="T15" s="137"/>
      <c r="U15" s="137"/>
      <c r="V15" s="137"/>
      <c r="W15" s="137"/>
      <c r="X15" s="137"/>
      <c r="Y15" s="137"/>
      <c r="Z15" s="137"/>
    </row>
    <row r="16" spans="1:28" s="138" customFormat="1" ht="15" customHeight="1">
      <c r="A16" s="248" t="s">
        <v>3</v>
      </c>
      <c r="B16" s="248"/>
      <c r="C16" s="248"/>
      <c r="D16" s="248"/>
      <c r="E16" s="248"/>
      <c r="F16" s="248"/>
      <c r="G16" s="248"/>
      <c r="H16" s="248"/>
      <c r="I16" s="248"/>
      <c r="J16" s="248"/>
      <c r="K16" s="248"/>
      <c r="L16" s="248"/>
      <c r="M16" s="248"/>
      <c r="N16" s="248"/>
      <c r="O16" s="248"/>
      <c r="P16" s="139"/>
      <c r="Q16" s="139"/>
      <c r="R16" s="139"/>
      <c r="S16" s="139"/>
      <c r="T16" s="139"/>
      <c r="U16" s="139"/>
      <c r="V16" s="139"/>
      <c r="W16" s="139"/>
      <c r="X16" s="139"/>
      <c r="Y16" s="139"/>
      <c r="Z16" s="139"/>
    </row>
    <row r="17" spans="1:26" s="138" customFormat="1" ht="15" customHeight="1">
      <c r="A17" s="242"/>
      <c r="B17" s="242"/>
      <c r="C17" s="242"/>
      <c r="D17" s="242"/>
      <c r="E17" s="242"/>
      <c r="F17" s="242"/>
      <c r="G17" s="242"/>
      <c r="H17" s="242"/>
      <c r="I17" s="242"/>
      <c r="J17" s="242"/>
      <c r="K17" s="242"/>
      <c r="L17" s="242"/>
      <c r="M17" s="242"/>
      <c r="N17" s="242"/>
      <c r="O17" s="242"/>
      <c r="P17" s="140"/>
      <c r="Q17" s="140"/>
      <c r="R17" s="140"/>
      <c r="S17" s="140"/>
      <c r="T17" s="140"/>
      <c r="U17" s="140"/>
      <c r="V17" s="140"/>
      <c r="W17" s="140"/>
    </row>
    <row r="18" spans="1:26" s="138" customFormat="1" ht="91.5" customHeight="1">
      <c r="A18" s="293" t="s">
        <v>410</v>
      </c>
      <c r="B18" s="293"/>
      <c r="C18" s="293"/>
      <c r="D18" s="293"/>
      <c r="E18" s="293"/>
      <c r="F18" s="293"/>
      <c r="G18" s="293"/>
      <c r="H18" s="293"/>
      <c r="I18" s="293"/>
      <c r="J18" s="293"/>
      <c r="K18" s="293"/>
      <c r="L18" s="293"/>
      <c r="M18" s="293"/>
      <c r="N18" s="293"/>
      <c r="O18" s="293"/>
      <c r="P18" s="141"/>
      <c r="Q18" s="141"/>
      <c r="R18" s="141"/>
      <c r="S18" s="141"/>
      <c r="T18" s="141"/>
      <c r="U18" s="141"/>
      <c r="V18" s="141"/>
      <c r="W18" s="141"/>
      <c r="X18" s="141"/>
      <c r="Y18" s="141"/>
      <c r="Z18" s="141"/>
    </row>
    <row r="19" spans="1:26" s="138" customFormat="1" ht="78" customHeight="1">
      <c r="A19" s="240" t="s">
        <v>2</v>
      </c>
      <c r="B19" s="240" t="s">
        <v>411</v>
      </c>
      <c r="C19" s="240" t="s">
        <v>412</v>
      </c>
      <c r="D19" s="240" t="s">
        <v>413</v>
      </c>
      <c r="E19" s="294" t="s">
        <v>414</v>
      </c>
      <c r="F19" s="295"/>
      <c r="G19" s="295"/>
      <c r="H19" s="295"/>
      <c r="I19" s="296"/>
      <c r="J19" s="240" t="s">
        <v>415</v>
      </c>
      <c r="K19" s="240"/>
      <c r="L19" s="240"/>
      <c r="M19" s="240"/>
      <c r="N19" s="240"/>
      <c r="O19" s="240"/>
      <c r="P19" s="140"/>
      <c r="Q19" s="140"/>
      <c r="R19" s="140"/>
      <c r="S19" s="140"/>
      <c r="T19" s="140"/>
      <c r="U19" s="140"/>
      <c r="V19" s="140"/>
      <c r="W19" s="140"/>
    </row>
    <row r="20" spans="1:26" s="138" customFormat="1" ht="51" customHeight="1">
      <c r="A20" s="240"/>
      <c r="B20" s="240"/>
      <c r="C20" s="240"/>
      <c r="D20" s="240"/>
      <c r="E20" s="142" t="s">
        <v>416</v>
      </c>
      <c r="F20" s="142" t="s">
        <v>417</v>
      </c>
      <c r="G20" s="142" t="s">
        <v>418</v>
      </c>
      <c r="H20" s="142" t="s">
        <v>419</v>
      </c>
      <c r="I20" s="142" t="s">
        <v>72</v>
      </c>
      <c r="J20" s="142" t="s">
        <v>420</v>
      </c>
      <c r="K20" s="142" t="s">
        <v>421</v>
      </c>
      <c r="L20" s="155" t="s">
        <v>422</v>
      </c>
      <c r="M20" s="155" t="s">
        <v>423</v>
      </c>
      <c r="N20" s="155" t="s">
        <v>424</v>
      </c>
      <c r="O20" s="155" t="s">
        <v>425</v>
      </c>
      <c r="P20" s="144"/>
      <c r="Q20" s="144"/>
      <c r="R20" s="144"/>
      <c r="S20" s="144"/>
      <c r="T20" s="144"/>
      <c r="U20" s="144"/>
      <c r="V20" s="144"/>
      <c r="W20" s="144"/>
      <c r="X20" s="145"/>
      <c r="Y20" s="145"/>
      <c r="Z20" s="145"/>
    </row>
    <row r="21" spans="1:26" s="138" customFormat="1" ht="16.5" customHeight="1">
      <c r="A21" s="147">
        <v>1</v>
      </c>
      <c r="B21" s="156">
        <v>2</v>
      </c>
      <c r="C21" s="147">
        <v>3</v>
      </c>
      <c r="D21" s="156">
        <v>4</v>
      </c>
      <c r="E21" s="147">
        <v>5</v>
      </c>
      <c r="F21" s="156">
        <v>6</v>
      </c>
      <c r="G21" s="147">
        <v>7</v>
      </c>
      <c r="H21" s="156">
        <v>8</v>
      </c>
      <c r="I21" s="147">
        <v>9</v>
      </c>
      <c r="J21" s="156">
        <v>10</v>
      </c>
      <c r="K21" s="147">
        <v>11</v>
      </c>
      <c r="L21" s="156">
        <v>12</v>
      </c>
      <c r="M21" s="147">
        <v>13</v>
      </c>
      <c r="N21" s="156">
        <v>14</v>
      </c>
      <c r="O21" s="147">
        <v>15</v>
      </c>
      <c r="P21" s="144"/>
      <c r="Q21" s="144"/>
      <c r="R21" s="144"/>
      <c r="S21" s="144"/>
      <c r="T21" s="144"/>
      <c r="U21" s="144"/>
      <c r="V21" s="144"/>
      <c r="W21" s="144"/>
      <c r="X21" s="145"/>
      <c r="Y21" s="145"/>
      <c r="Z21" s="145"/>
    </row>
    <row r="22" spans="1:26" s="138" customFormat="1" ht="33" customHeight="1">
      <c r="A22" s="147" t="s">
        <v>356</v>
      </c>
      <c r="B22" s="147" t="s">
        <v>356</v>
      </c>
      <c r="C22" s="147" t="s">
        <v>356</v>
      </c>
      <c r="D22" s="147" t="s">
        <v>356</v>
      </c>
      <c r="E22" s="147" t="s">
        <v>356</v>
      </c>
      <c r="F22" s="147" t="s">
        <v>356</v>
      </c>
      <c r="G22" s="147" t="s">
        <v>356</v>
      </c>
      <c r="H22" s="147" t="s">
        <v>356</v>
      </c>
      <c r="I22" s="147" t="s">
        <v>356</v>
      </c>
      <c r="J22" s="147" t="s">
        <v>356</v>
      </c>
      <c r="K22" s="147" t="s">
        <v>356</v>
      </c>
      <c r="L22" s="147" t="s">
        <v>356</v>
      </c>
      <c r="M22" s="147" t="s">
        <v>356</v>
      </c>
      <c r="N22" s="147" t="s">
        <v>356</v>
      </c>
      <c r="O22" s="147" t="s">
        <v>356</v>
      </c>
      <c r="P22" s="144"/>
      <c r="Q22" s="144"/>
      <c r="R22" s="144"/>
      <c r="S22" s="144"/>
      <c r="T22" s="144"/>
      <c r="U22" s="144"/>
      <c r="V22" s="145"/>
      <c r="W22" s="145"/>
      <c r="X22" s="145"/>
      <c r="Y22" s="145"/>
      <c r="Z22" s="14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2" customFormat="1" ht="18.75" customHeight="1">
      <c r="A1" s="16"/>
      <c r="I1" s="157"/>
      <c r="J1" s="157"/>
      <c r="K1" s="34" t="s">
        <v>65</v>
      </c>
      <c r="AR1" s="34" t="s">
        <v>65</v>
      </c>
    </row>
    <row r="2" spans="1:44" s="132" customFormat="1" ht="18.75" customHeight="1">
      <c r="A2" s="16"/>
      <c r="I2" s="157"/>
      <c r="J2" s="157"/>
      <c r="K2" s="13" t="s">
        <v>7</v>
      </c>
      <c r="AR2" s="13" t="s">
        <v>7</v>
      </c>
    </row>
    <row r="3" spans="1:44" s="132" customFormat="1" ht="18.75">
      <c r="A3" s="133"/>
      <c r="I3" s="157"/>
      <c r="J3" s="157"/>
      <c r="K3" s="13" t="s">
        <v>64</v>
      </c>
      <c r="AR3" s="13" t="s">
        <v>64</v>
      </c>
    </row>
    <row r="4" spans="1:44" s="132" customFormat="1" ht="18.75">
      <c r="A4" s="133"/>
      <c r="I4" s="157"/>
      <c r="J4" s="157"/>
      <c r="K4" s="13"/>
    </row>
    <row r="5" spans="1:44" s="132" customFormat="1" ht="18.75" customHeight="1">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32" customFormat="1" ht="18.75">
      <c r="A6" s="133"/>
      <c r="I6" s="157"/>
      <c r="J6" s="157"/>
      <c r="K6" s="13"/>
    </row>
    <row r="7" spans="1:44" s="132" customFormat="1" ht="18.7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32" customFormat="1" ht="18.75">
      <c r="A8" s="158"/>
      <c r="B8" s="158"/>
      <c r="C8" s="158"/>
      <c r="D8" s="158"/>
      <c r="E8" s="158"/>
      <c r="F8" s="158"/>
      <c r="G8" s="158"/>
      <c r="H8" s="158"/>
      <c r="I8" s="158"/>
      <c r="J8" s="158"/>
      <c r="K8" s="158"/>
      <c r="L8" s="134"/>
      <c r="M8" s="134"/>
      <c r="N8" s="134"/>
      <c r="O8" s="134"/>
      <c r="P8" s="134"/>
      <c r="Q8" s="134"/>
      <c r="R8" s="134"/>
      <c r="S8" s="134"/>
      <c r="T8" s="134"/>
      <c r="U8" s="134"/>
      <c r="V8" s="134"/>
      <c r="W8" s="134"/>
      <c r="X8" s="134"/>
      <c r="Y8" s="134"/>
    </row>
    <row r="9" spans="1:44" s="132" customFormat="1" ht="18.75" customHeight="1">
      <c r="A9" s="292" t="str">
        <f>'[1]1. паспорт местоположение'!A9:C9</f>
        <v>Куйбышевская дирекция по энергообеспечению - СП Трансэнерго - филиала ОАО "РЖД"</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32" customFormat="1" ht="18.75" customHeight="1">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32" customFormat="1" ht="18.75">
      <c r="A11" s="158"/>
      <c r="B11" s="158"/>
      <c r="C11" s="158"/>
      <c r="D11" s="158"/>
      <c r="E11" s="158"/>
      <c r="F11" s="158"/>
      <c r="G11" s="158"/>
      <c r="H11" s="158"/>
      <c r="I11" s="158"/>
      <c r="J11" s="158"/>
      <c r="K11" s="158"/>
      <c r="L11" s="134"/>
      <c r="M11" s="134"/>
      <c r="N11" s="134"/>
      <c r="O11" s="134"/>
      <c r="P11" s="134"/>
      <c r="Q11" s="134"/>
      <c r="R11" s="134"/>
      <c r="S11" s="134"/>
      <c r="T11" s="134"/>
      <c r="U11" s="134"/>
      <c r="V11" s="134"/>
      <c r="W11" s="134"/>
      <c r="X11" s="134"/>
      <c r="Y11" s="134"/>
    </row>
    <row r="12" spans="1:44" s="132" customFormat="1" ht="18.75" customHeight="1">
      <c r="A12" s="250" t="str">
        <f>'1. паспорт местоположение'!A12:C12</f>
        <v>O_P003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32" customFormat="1" ht="18.75" customHeight="1">
      <c r="A13" s="248" t="s">
        <v>4</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138" customFormat="1" ht="36" customHeight="1">
      <c r="A15" s="243" t="str">
        <f>'1. паспорт местоположение'!A15:C15</f>
        <v>Техническое перевооружение устройств электроснабжения ЛЭП-0,4 кВ КТП-6 ст. Шнаево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38" customFormat="1" ht="15" customHeight="1">
      <c r="A16" s="248" t="s">
        <v>3</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8" customFormat="1" ht="15" customHeight="1">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8" customFormat="1" ht="15" customHeight="1">
      <c r="A18" s="250" t="s">
        <v>426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8" customFormat="1" ht="15" customHeight="1">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61" t="s">
        <v>427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428</v>
      </c>
      <c r="AL24" s="361"/>
      <c r="AM24" s="162"/>
      <c r="AN24" s="162"/>
      <c r="AO24" s="163"/>
      <c r="AP24" s="163"/>
      <c r="AQ24" s="163"/>
      <c r="AR24" s="163"/>
      <c r="AS24" s="164"/>
    </row>
    <row r="25" spans="1:45" s="159" customFormat="1" ht="12.75" customHeight="1">
      <c r="A25" s="342" t="s">
        <v>429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65"/>
      <c r="AN25" s="362" t="s">
        <v>430</v>
      </c>
      <c r="AO25" s="362"/>
      <c r="AP25" s="362"/>
      <c r="AQ25" s="363"/>
      <c r="AR25" s="363"/>
      <c r="AS25" s="164"/>
    </row>
    <row r="26" spans="1:45" s="159" customFormat="1" ht="17.25" customHeight="1">
      <c r="A26" s="315" t="s">
        <v>431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65"/>
      <c r="AN26" s="351" t="s">
        <v>432</v>
      </c>
      <c r="AO26" s="352"/>
      <c r="AP26" s="353"/>
      <c r="AQ26" s="349"/>
      <c r="AR26" s="354"/>
      <c r="AS26" s="164"/>
    </row>
    <row r="27" spans="1:45" s="159" customFormat="1" ht="17.25" customHeight="1">
      <c r="A27" s="315" t="s">
        <v>433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65"/>
      <c r="AN27" s="351" t="s">
        <v>434</v>
      </c>
      <c r="AO27" s="352"/>
      <c r="AP27" s="353"/>
      <c r="AQ27" s="349"/>
      <c r="AR27" s="354"/>
      <c r="AS27" s="164"/>
    </row>
    <row r="28" spans="1:45" s="159" customFormat="1" ht="27.75" customHeight="1" thickBot="1">
      <c r="A28" s="355" t="s">
        <v>435</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65"/>
      <c r="AN28" s="358" t="s">
        <v>436</v>
      </c>
      <c r="AO28" s="359"/>
      <c r="AP28" s="360"/>
      <c r="AQ28" s="349"/>
      <c r="AR28" s="354"/>
      <c r="AS28" s="164"/>
    </row>
    <row r="29" spans="1:45" s="159" customFormat="1" ht="17.25" customHeight="1">
      <c r="A29" s="344" t="s">
        <v>437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1"/>
      <c r="AL29" s="341"/>
      <c r="AM29" s="165"/>
      <c r="AN29" s="347"/>
      <c r="AO29" s="348"/>
      <c r="AP29" s="348"/>
      <c r="AQ29" s="349"/>
      <c r="AR29" s="350"/>
      <c r="AS29" s="164"/>
    </row>
    <row r="30" spans="1:45" s="159" customFormat="1" ht="17.25" customHeight="1">
      <c r="A30" s="315" t="s">
        <v>438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65"/>
      <c r="AS30" s="164"/>
    </row>
    <row r="31" spans="1:45" s="159" customFormat="1" ht="17.25" customHeight="1">
      <c r="A31" s="315" t="s">
        <v>439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65"/>
      <c r="AN31" s="165"/>
      <c r="AO31" s="166"/>
      <c r="AP31" s="166"/>
      <c r="AQ31" s="166"/>
      <c r="AR31" s="166"/>
      <c r="AS31" s="164"/>
    </row>
    <row r="32" spans="1:45" s="159" customFormat="1" ht="17.25" customHeight="1">
      <c r="A32" s="315" t="s">
        <v>440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65"/>
      <c r="AN32" s="165"/>
      <c r="AO32" s="165"/>
      <c r="AP32" s="165"/>
      <c r="AQ32" s="165"/>
      <c r="AR32" s="165"/>
      <c r="AS32" s="164"/>
    </row>
    <row r="33" spans="1:45" s="159" customFormat="1" ht="17.25" customHeight="1">
      <c r="A33" s="315" t="s">
        <v>441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165"/>
      <c r="AN33" s="165"/>
      <c r="AO33" s="165"/>
      <c r="AP33" s="165"/>
      <c r="AQ33" s="165"/>
      <c r="AR33" s="165"/>
      <c r="AS33" s="164"/>
    </row>
    <row r="34" spans="1:45" s="159" customFormat="1" ht="17.25" customHeight="1">
      <c r="A34" s="315" t="s">
        <v>442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65"/>
      <c r="AN34" s="165"/>
      <c r="AO34" s="165"/>
      <c r="AP34" s="165"/>
      <c r="AQ34" s="165"/>
      <c r="AR34" s="165"/>
      <c r="AS34" s="164"/>
    </row>
    <row r="35" spans="1:45" s="159" customFormat="1" ht="17.25" customHeight="1">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65"/>
      <c r="AN35" s="165"/>
      <c r="AO35" s="165"/>
      <c r="AP35" s="165"/>
      <c r="AQ35" s="165"/>
      <c r="AR35" s="165"/>
      <c r="AS35" s="164"/>
    </row>
    <row r="36" spans="1:45" s="159" customFormat="1" ht="17.25" customHeight="1" thickBot="1">
      <c r="A36" s="329" t="s">
        <v>443</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65"/>
      <c r="AN36" s="165"/>
      <c r="AO36" s="165"/>
      <c r="AP36" s="165"/>
      <c r="AQ36" s="165"/>
      <c r="AR36" s="165"/>
      <c r="AS36" s="164"/>
    </row>
    <row r="37" spans="1:45" s="159" customFormat="1" ht="17.25" customHeight="1">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65"/>
      <c r="AN37" s="165"/>
      <c r="AO37" s="165"/>
      <c r="AP37" s="165"/>
      <c r="AQ37" s="165"/>
      <c r="AR37" s="165"/>
      <c r="AS37" s="164"/>
    </row>
    <row r="38" spans="1:45" s="159" customFormat="1" ht="17.25" customHeight="1">
      <c r="A38" s="315" t="s">
        <v>444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65"/>
      <c r="AN38" s="165"/>
      <c r="AO38" s="165"/>
      <c r="AP38" s="165"/>
      <c r="AQ38" s="165"/>
      <c r="AR38" s="165"/>
      <c r="AS38" s="164"/>
    </row>
    <row r="39" spans="1:45" s="159" customFormat="1" ht="17.25" customHeight="1" thickBot="1">
      <c r="A39" s="329" t="s">
        <v>445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65"/>
      <c r="AN39" s="165"/>
      <c r="AO39" s="165"/>
      <c r="AP39" s="165"/>
      <c r="AQ39" s="165"/>
      <c r="AR39" s="165"/>
      <c r="AS39" s="164"/>
    </row>
    <row r="40" spans="1:45" s="159" customFormat="1" ht="17.25" customHeight="1">
      <c r="A40" s="342" t="s">
        <v>446</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65"/>
      <c r="AN40" s="165"/>
      <c r="AO40" s="165"/>
      <c r="AP40" s="165"/>
      <c r="AQ40" s="165"/>
      <c r="AR40" s="165"/>
      <c r="AS40" s="164"/>
    </row>
    <row r="41" spans="1:45" s="159" customFormat="1" ht="17.25" customHeight="1">
      <c r="A41" s="315" t="s">
        <v>447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65"/>
      <c r="AN41" s="165"/>
      <c r="AO41" s="165"/>
      <c r="AP41" s="165"/>
      <c r="AQ41" s="165"/>
      <c r="AR41" s="165"/>
      <c r="AS41" s="164"/>
    </row>
    <row r="42" spans="1:45" s="159" customFormat="1" ht="17.25" customHeight="1">
      <c r="A42" s="315" t="s">
        <v>448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65"/>
      <c r="AN42" s="165"/>
      <c r="AO42" s="165"/>
      <c r="AP42" s="165"/>
      <c r="AQ42" s="165"/>
      <c r="AR42" s="165"/>
      <c r="AS42" s="164"/>
    </row>
    <row r="43" spans="1:45" s="159" customFormat="1" ht="17.25" customHeight="1">
      <c r="A43" s="315" t="s">
        <v>449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65"/>
      <c r="AN43" s="165"/>
      <c r="AO43" s="165"/>
      <c r="AP43" s="165"/>
      <c r="AQ43" s="165"/>
      <c r="AR43" s="165"/>
      <c r="AS43" s="164"/>
    </row>
    <row r="44" spans="1:45" s="159" customFormat="1" ht="17.25" customHeight="1">
      <c r="A44" s="315" t="s">
        <v>450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65"/>
      <c r="AN44" s="165"/>
      <c r="AO44" s="165"/>
      <c r="AP44" s="165"/>
      <c r="AQ44" s="165"/>
      <c r="AR44" s="165"/>
      <c r="AS44" s="164"/>
    </row>
    <row r="45" spans="1:45" s="159" customFormat="1" ht="17.25" customHeight="1">
      <c r="A45" s="315" t="s">
        <v>451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65"/>
      <c r="AN45" s="165"/>
      <c r="AO45" s="165"/>
      <c r="AP45" s="165"/>
      <c r="AQ45" s="165"/>
      <c r="AR45" s="165"/>
      <c r="AS45" s="164"/>
    </row>
    <row r="46" spans="1:45" s="159" customFormat="1" ht="17.25" customHeight="1" thickBot="1">
      <c r="A46" s="335" t="s">
        <v>452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65"/>
      <c r="AN46" s="165"/>
      <c r="AO46" s="165"/>
      <c r="AP46" s="165"/>
      <c r="AQ46" s="165"/>
      <c r="AR46" s="165"/>
      <c r="AS46" s="164"/>
    </row>
    <row r="47" spans="1:45" s="159" customFormat="1" ht="24" customHeight="1">
      <c r="A47" s="338" t="s">
        <v>453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421</v>
      </c>
      <c r="AL47" s="341"/>
      <c r="AM47" s="321" t="s">
        <v>454</v>
      </c>
      <c r="AN47" s="321"/>
      <c r="AO47" s="167" t="s">
        <v>455</v>
      </c>
      <c r="AP47" s="167" t="s">
        <v>456</v>
      </c>
      <c r="AQ47" s="164"/>
    </row>
    <row r="48" spans="1:45" s="159" customFormat="1" ht="12" customHeight="1">
      <c r="A48" s="315" t="s">
        <v>457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68"/>
      <c r="AP48" s="168"/>
      <c r="AQ48" s="164"/>
    </row>
    <row r="49" spans="1:43" s="159" customFormat="1" ht="12" customHeight="1">
      <c r="A49" s="315" t="s">
        <v>458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68"/>
      <c r="AP49" s="168"/>
      <c r="AQ49" s="164"/>
    </row>
    <row r="50" spans="1:43" s="159" customFormat="1" ht="12" customHeight="1" thickBot="1">
      <c r="A50" s="329" t="s">
        <v>459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19" t="s">
        <v>460</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421</v>
      </c>
      <c r="AL52" s="321"/>
      <c r="AM52" s="321" t="s">
        <v>454</v>
      </c>
      <c r="AN52" s="321"/>
      <c r="AO52" s="167" t="s">
        <v>455</v>
      </c>
      <c r="AP52" s="167" t="s">
        <v>456</v>
      </c>
      <c r="AQ52" s="164"/>
    </row>
    <row r="53" spans="1:43" s="159" customFormat="1" ht="11.25" customHeight="1">
      <c r="A53" s="332" t="s">
        <v>461</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74"/>
      <c r="AP53" s="174"/>
      <c r="AQ53" s="164"/>
    </row>
    <row r="54" spans="1:43" s="159" customFormat="1" ht="12" customHeight="1">
      <c r="A54" s="315" t="s">
        <v>462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68"/>
      <c r="AP54" s="168"/>
      <c r="AQ54" s="164"/>
    </row>
    <row r="55" spans="1:43" s="159" customFormat="1" ht="12" customHeight="1">
      <c r="A55" s="315" t="s">
        <v>463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68"/>
      <c r="AP55" s="168"/>
      <c r="AQ55" s="164"/>
    </row>
    <row r="56" spans="1:43" s="159" customFormat="1" ht="12" customHeight="1" thickBot="1">
      <c r="A56" s="329" t="s">
        <v>464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19" t="s">
        <v>465</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421</v>
      </c>
      <c r="AL58" s="321"/>
      <c r="AM58" s="321" t="s">
        <v>454</v>
      </c>
      <c r="AN58" s="321"/>
      <c r="AO58" s="167" t="s">
        <v>455</v>
      </c>
      <c r="AP58" s="167" t="s">
        <v>456</v>
      </c>
      <c r="AQ58" s="164"/>
    </row>
    <row r="59" spans="1:43" s="159" customFormat="1" ht="12.75" customHeight="1">
      <c r="A59" s="326" t="s">
        <v>466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77"/>
      <c r="AP59" s="177"/>
      <c r="AQ59" s="178"/>
    </row>
    <row r="60" spans="1:43" s="159" customFormat="1" ht="12" customHeight="1">
      <c r="A60" s="315" t="s">
        <v>467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68"/>
      <c r="AP60" s="168"/>
      <c r="AQ60" s="164"/>
    </row>
    <row r="61" spans="1:43" s="159" customFormat="1" ht="12" customHeight="1">
      <c r="A61" s="315" t="s">
        <v>468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68"/>
      <c r="AP61" s="168"/>
      <c r="AQ61" s="164"/>
    </row>
    <row r="62" spans="1:43" s="159" customFormat="1" ht="12" customHeight="1">
      <c r="A62" s="315" t="s">
        <v>440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68"/>
      <c r="AP62" s="168"/>
      <c r="AQ62" s="164"/>
    </row>
    <row r="63" spans="1:43" s="159" customFormat="1" ht="9.75" customHeight="1">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68"/>
      <c r="AP63" s="168"/>
      <c r="AQ63" s="164"/>
    </row>
    <row r="64" spans="1:43" s="159" customFormat="1" ht="9.75" customHeight="1">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68"/>
      <c r="AP64" s="168"/>
      <c r="AQ64" s="164"/>
    </row>
    <row r="65" spans="1:43" s="159" customFormat="1" ht="12" customHeight="1">
      <c r="A65" s="315" t="s">
        <v>469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68"/>
      <c r="AP65" s="168"/>
      <c r="AQ65" s="164"/>
    </row>
    <row r="66" spans="1:43" s="159" customFormat="1" ht="27.75" customHeight="1">
      <c r="A66" s="308" t="s">
        <v>470</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79"/>
      <c r="AP66" s="179"/>
      <c r="AQ66" s="178"/>
    </row>
    <row r="67" spans="1:43" s="159" customFormat="1" ht="11.25" customHeight="1">
      <c r="A67" s="315" t="s">
        <v>471</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68"/>
      <c r="AP67" s="168"/>
      <c r="AQ67" s="164"/>
    </row>
    <row r="68" spans="1:43" s="159" customFormat="1" ht="25.5" customHeight="1">
      <c r="A68" s="308" t="s">
        <v>472</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79"/>
      <c r="AP68" s="179"/>
      <c r="AQ68" s="178"/>
    </row>
    <row r="69" spans="1:43" s="159" customFormat="1" ht="12" customHeight="1">
      <c r="A69" s="315" t="s">
        <v>473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68"/>
      <c r="AP69" s="168"/>
      <c r="AQ69" s="164"/>
    </row>
    <row r="70" spans="1:43" s="159" customFormat="1" ht="12.75" customHeight="1">
      <c r="A70" s="313" t="s">
        <v>474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79"/>
      <c r="AP70" s="179"/>
      <c r="AQ70" s="178"/>
    </row>
    <row r="71" spans="1:43" s="159" customFormat="1" ht="12" customHeight="1">
      <c r="A71" s="315" t="s">
        <v>443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68"/>
      <c r="AP71" s="168"/>
      <c r="AQ71" s="164"/>
    </row>
    <row r="72" spans="1:43" s="159" customFormat="1" ht="12.75" customHeight="1" thickBot="1">
      <c r="A72" s="322" t="s">
        <v>475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19" t="s">
        <v>476</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421</v>
      </c>
      <c r="AL74" s="321"/>
      <c r="AM74" s="321" t="s">
        <v>454</v>
      </c>
      <c r="AN74" s="321"/>
      <c r="AO74" s="167" t="s">
        <v>455</v>
      </c>
      <c r="AP74" s="167" t="s">
        <v>456</v>
      </c>
      <c r="AQ74" s="164"/>
    </row>
    <row r="75" spans="1:43" s="159" customFormat="1" ht="25.5" customHeight="1">
      <c r="A75" s="308" t="s">
        <v>472</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81"/>
      <c r="AP75" s="181"/>
      <c r="AQ75" s="178"/>
    </row>
    <row r="76" spans="1:43" s="159" customFormat="1" ht="12" customHeight="1">
      <c r="A76" s="315" t="s">
        <v>471</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82"/>
      <c r="AP76" s="182"/>
      <c r="AQ76" s="164"/>
    </row>
    <row r="77" spans="1:43" s="159" customFormat="1" ht="12" customHeight="1">
      <c r="A77" s="315" t="s">
        <v>473</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82"/>
      <c r="AP77" s="182"/>
      <c r="AQ77" s="164"/>
    </row>
    <row r="78" spans="1:43" s="159" customFormat="1" ht="12" customHeight="1">
      <c r="A78" s="315" t="s">
        <v>443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82"/>
      <c r="AP78" s="182"/>
      <c r="AQ78" s="164"/>
    </row>
    <row r="79" spans="1:43" s="159" customFormat="1" ht="12" customHeight="1">
      <c r="A79" s="315" t="s">
        <v>477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82"/>
      <c r="AP79" s="182"/>
      <c r="AQ79" s="164"/>
    </row>
    <row r="80" spans="1:43" s="159" customFormat="1" ht="12" customHeight="1">
      <c r="A80" s="315" t="s">
        <v>478</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82"/>
      <c r="AP80" s="182"/>
      <c r="AQ80" s="164"/>
    </row>
    <row r="81" spans="1:45" s="159" customFormat="1" ht="12.75" customHeight="1">
      <c r="A81" s="315" t="s">
        <v>479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82"/>
      <c r="AP81" s="182"/>
      <c r="AQ81" s="164"/>
    </row>
    <row r="82" spans="1:45" s="159" customFormat="1" ht="12.75" customHeight="1">
      <c r="A82" s="315" t="s">
        <v>480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82"/>
      <c r="AP82" s="182"/>
      <c r="AQ82" s="164"/>
    </row>
    <row r="83" spans="1:45" s="159" customFormat="1" ht="12" customHeight="1">
      <c r="A83" s="313" t="s">
        <v>481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81"/>
      <c r="AP83" s="181"/>
      <c r="AQ83" s="178"/>
    </row>
    <row r="84" spans="1:45" s="159" customFormat="1" ht="12" customHeight="1">
      <c r="A84" s="313" t="s">
        <v>482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81"/>
      <c r="AP84" s="181"/>
      <c r="AQ84" s="178"/>
    </row>
    <row r="85" spans="1:45" s="159" customFormat="1" ht="12" customHeight="1">
      <c r="A85" s="315" t="s">
        <v>483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82"/>
      <c r="AP85" s="182"/>
      <c r="AQ85" s="162"/>
    </row>
    <row r="86" spans="1:45" s="159" customFormat="1" ht="27.75" customHeight="1">
      <c r="A86" s="308" t="s">
        <v>484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81"/>
      <c r="AP86" s="181"/>
      <c r="AQ86" s="178"/>
    </row>
    <row r="87" spans="1:45" s="159" customFormat="1">
      <c r="A87" s="308" t="s">
        <v>485</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81"/>
      <c r="AP87" s="181"/>
      <c r="AQ87" s="178"/>
    </row>
    <row r="88" spans="1:45" s="159" customFormat="1" ht="14.25" customHeight="1">
      <c r="A88" s="301" t="s">
        <v>486</v>
      </c>
      <c r="B88" s="302"/>
      <c r="C88" s="302"/>
      <c r="D88" s="30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4"/>
      <c r="AL88" s="305"/>
      <c r="AM88" s="306"/>
      <c r="AN88" s="307"/>
      <c r="AO88" s="181"/>
      <c r="AP88" s="181"/>
      <c r="AQ88" s="178"/>
    </row>
    <row r="89" spans="1:45" s="159" customFormat="1">
      <c r="A89" s="301" t="s">
        <v>487</v>
      </c>
      <c r="B89" s="302"/>
      <c r="C89" s="302"/>
      <c r="D89" s="30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4"/>
      <c r="AL89" s="305"/>
      <c r="AM89" s="306"/>
      <c r="AN89" s="307"/>
      <c r="AO89" s="181"/>
      <c r="AP89" s="181"/>
      <c r="AQ89" s="162"/>
    </row>
    <row r="90" spans="1:45" s="159" customFormat="1" ht="12" customHeight="1" thickBot="1">
      <c r="A90" s="184" t="s">
        <v>488</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97"/>
      <c r="AL90" s="298"/>
      <c r="AM90" s="299"/>
      <c r="AN90" s="300"/>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489</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490</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491</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492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493</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34" t="s">
        <v>510</v>
      </c>
      <c r="B5" s="234"/>
      <c r="C5" s="234"/>
      <c r="D5" s="234"/>
      <c r="E5" s="234"/>
      <c r="F5" s="234"/>
      <c r="G5" s="234"/>
      <c r="H5" s="234"/>
      <c r="I5" s="234"/>
      <c r="J5" s="234"/>
      <c r="K5" s="234"/>
      <c r="L5" s="234"/>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38" t="s">
        <v>6</v>
      </c>
      <c r="B7" s="238"/>
      <c r="C7" s="238"/>
      <c r="D7" s="238"/>
      <c r="E7" s="238"/>
      <c r="F7" s="238"/>
      <c r="G7" s="238"/>
      <c r="H7" s="238"/>
      <c r="I7" s="238"/>
      <c r="J7" s="238"/>
      <c r="K7" s="238"/>
      <c r="L7" s="238"/>
    </row>
    <row r="8" spans="1:44" ht="18.75">
      <c r="A8" s="238"/>
      <c r="B8" s="238"/>
      <c r="C8" s="238"/>
      <c r="D8" s="238"/>
      <c r="E8" s="238"/>
      <c r="F8" s="238"/>
      <c r="G8" s="238"/>
      <c r="H8" s="238"/>
      <c r="I8" s="238"/>
      <c r="J8" s="238"/>
      <c r="K8" s="238"/>
      <c r="L8" s="238"/>
    </row>
    <row r="9" spans="1:44" ht="18.75">
      <c r="A9" s="237" t="s">
        <v>352</v>
      </c>
      <c r="B9" s="237"/>
      <c r="C9" s="237"/>
      <c r="D9" s="237"/>
      <c r="E9" s="237"/>
      <c r="F9" s="237"/>
      <c r="G9" s="237"/>
      <c r="H9" s="237"/>
      <c r="I9" s="237"/>
      <c r="J9" s="237"/>
      <c r="K9" s="237"/>
      <c r="L9" s="237"/>
    </row>
    <row r="10" spans="1:44">
      <c r="A10" s="235" t="s">
        <v>5</v>
      </c>
      <c r="B10" s="235"/>
      <c r="C10" s="235"/>
      <c r="D10" s="235"/>
      <c r="E10" s="235"/>
      <c r="F10" s="235"/>
      <c r="G10" s="235"/>
      <c r="H10" s="235"/>
      <c r="I10" s="235"/>
      <c r="J10" s="235"/>
      <c r="K10" s="235"/>
      <c r="L10" s="235"/>
    </row>
    <row r="11" spans="1:44" ht="18.75">
      <c r="A11" s="238"/>
      <c r="B11" s="238"/>
      <c r="C11" s="238"/>
      <c r="D11" s="238"/>
      <c r="E11" s="238"/>
      <c r="F11" s="238"/>
      <c r="G11" s="238"/>
      <c r="H11" s="238"/>
      <c r="I11" s="238"/>
      <c r="J11" s="238"/>
      <c r="K11" s="238"/>
      <c r="L11" s="238"/>
    </row>
    <row r="12" spans="1:44" ht="18.75">
      <c r="A12" s="237" t="str">
        <f>'5. анализ эконом эфф'!A12:AR12</f>
        <v>O_P003</v>
      </c>
      <c r="B12" s="237"/>
      <c r="C12" s="237"/>
      <c r="D12" s="237"/>
      <c r="E12" s="237"/>
      <c r="F12" s="237"/>
      <c r="G12" s="237"/>
      <c r="H12" s="237"/>
      <c r="I12" s="237"/>
      <c r="J12" s="237"/>
      <c r="K12" s="237"/>
      <c r="L12" s="237"/>
    </row>
    <row r="13" spans="1:44">
      <c r="A13" s="235" t="s">
        <v>4</v>
      </c>
      <c r="B13" s="235"/>
      <c r="C13" s="235"/>
      <c r="D13" s="235"/>
      <c r="E13" s="235"/>
      <c r="F13" s="235"/>
      <c r="G13" s="235"/>
      <c r="H13" s="235"/>
      <c r="I13" s="235"/>
      <c r="J13" s="235"/>
      <c r="K13" s="235"/>
      <c r="L13" s="235"/>
    </row>
    <row r="14" spans="1:44" ht="18.75">
      <c r="A14" s="263"/>
      <c r="B14" s="263"/>
      <c r="C14" s="263"/>
      <c r="D14" s="263"/>
      <c r="E14" s="263"/>
      <c r="F14" s="263"/>
      <c r="G14" s="263"/>
      <c r="H14" s="263"/>
      <c r="I14" s="263"/>
      <c r="J14" s="263"/>
      <c r="K14" s="263"/>
      <c r="L14" s="263"/>
    </row>
    <row r="15" spans="1:44" ht="24.75" customHeight="1">
      <c r="A15" s="236" t="str">
        <f>'5. анализ эконом эфф'!A15:AR15</f>
        <v>Техническое перевооружение устройств электроснабжения ЛЭП-0,4 кВ КТП-6 ст. Шнаево</v>
      </c>
      <c r="B15" s="236"/>
      <c r="C15" s="236"/>
      <c r="D15" s="236"/>
      <c r="E15" s="236"/>
      <c r="F15" s="236"/>
      <c r="G15" s="236"/>
      <c r="H15" s="236"/>
      <c r="I15" s="236"/>
      <c r="J15" s="236"/>
      <c r="K15" s="236"/>
      <c r="L15" s="236"/>
    </row>
    <row r="16" spans="1:44">
      <c r="A16" s="235" t="s">
        <v>3</v>
      </c>
      <c r="B16" s="235"/>
      <c r="C16" s="235"/>
      <c r="D16" s="235"/>
      <c r="E16" s="235"/>
      <c r="F16" s="235"/>
      <c r="G16" s="235"/>
      <c r="H16" s="235"/>
      <c r="I16" s="235"/>
      <c r="J16" s="235"/>
      <c r="K16" s="235"/>
      <c r="L16" s="235"/>
    </row>
    <row r="17" spans="1:12">
      <c r="K17" s="69"/>
    </row>
    <row r="18" spans="1:12" ht="24.75" customHeight="1">
      <c r="A18" s="421" t="s">
        <v>321</v>
      </c>
      <c r="B18" s="421"/>
      <c r="C18" s="421"/>
      <c r="D18" s="421"/>
      <c r="E18" s="421"/>
      <c r="F18" s="421"/>
      <c r="G18" s="421"/>
      <c r="H18" s="421"/>
      <c r="I18" s="421"/>
      <c r="J18" s="421"/>
      <c r="K18" s="421"/>
      <c r="L18" s="421"/>
    </row>
    <row r="19" spans="1:12">
      <c r="A19" s="50"/>
      <c r="B19" s="50"/>
      <c r="C19" s="68"/>
      <c r="D19" s="68"/>
      <c r="E19" s="68"/>
      <c r="F19" s="68"/>
      <c r="G19" s="68"/>
      <c r="H19" s="68"/>
      <c r="I19" s="68"/>
      <c r="J19" s="68"/>
      <c r="K19" s="68"/>
      <c r="L19" s="68"/>
    </row>
    <row r="20" spans="1:12" ht="28.5" customHeight="1">
      <c r="A20" s="369" t="s">
        <v>196</v>
      </c>
      <c r="B20" s="369" t="s">
        <v>195</v>
      </c>
      <c r="C20" s="364" t="s">
        <v>257</v>
      </c>
      <c r="D20" s="364"/>
      <c r="E20" s="364"/>
      <c r="F20" s="364"/>
      <c r="G20" s="364"/>
      <c r="H20" s="364"/>
      <c r="I20" s="365" t="s">
        <v>194</v>
      </c>
      <c r="J20" s="371" t="s">
        <v>259</v>
      </c>
      <c r="K20" s="369" t="s">
        <v>193</v>
      </c>
      <c r="L20" s="370" t="s">
        <v>258</v>
      </c>
    </row>
    <row r="21" spans="1:12" ht="58.5" customHeight="1">
      <c r="A21" s="369"/>
      <c r="B21" s="369"/>
      <c r="C21" s="368" t="s">
        <v>1</v>
      </c>
      <c r="D21" s="368"/>
      <c r="E21" s="98"/>
      <c r="F21" s="99"/>
      <c r="G21" s="366" t="s">
        <v>0</v>
      </c>
      <c r="H21" s="367"/>
      <c r="I21" s="365"/>
      <c r="J21" s="372"/>
      <c r="K21" s="369"/>
      <c r="L21" s="370"/>
    </row>
    <row r="22" spans="1:12" ht="43.5" customHeight="1">
      <c r="A22" s="369"/>
      <c r="B22" s="369"/>
      <c r="C22" s="67" t="s">
        <v>358</v>
      </c>
      <c r="D22" s="67" t="s">
        <v>191</v>
      </c>
      <c r="E22" s="67" t="s">
        <v>192</v>
      </c>
      <c r="F22" s="67" t="s">
        <v>191</v>
      </c>
      <c r="G22" s="67" t="s">
        <v>192</v>
      </c>
      <c r="H22" s="67" t="s">
        <v>191</v>
      </c>
      <c r="I22" s="365"/>
      <c r="J22" s="373"/>
      <c r="K22" s="369"/>
      <c r="L22" s="370"/>
    </row>
    <row r="23" spans="1:12">
      <c r="A23" s="230">
        <v>1</v>
      </c>
      <c r="B23" s="230">
        <v>2</v>
      </c>
      <c r="C23" s="67">
        <v>3</v>
      </c>
      <c r="D23" s="67">
        <v>4</v>
      </c>
      <c r="E23" s="67">
        <v>5</v>
      </c>
      <c r="F23" s="67">
        <v>6</v>
      </c>
      <c r="G23" s="67">
        <v>7</v>
      </c>
      <c r="H23" s="67">
        <v>8</v>
      </c>
      <c r="I23" s="67">
        <v>9</v>
      </c>
      <c r="J23" s="67">
        <v>10</v>
      </c>
      <c r="K23" s="67">
        <v>11</v>
      </c>
      <c r="L23" s="67">
        <v>12</v>
      </c>
    </row>
    <row r="24" spans="1:12">
      <c r="A24" s="60">
        <v>1</v>
      </c>
      <c r="B24" s="61" t="s">
        <v>190</v>
      </c>
      <c r="C24" s="58" t="s">
        <v>357</v>
      </c>
      <c r="D24" s="58" t="s">
        <v>357</v>
      </c>
      <c r="E24" s="58" t="s">
        <v>357</v>
      </c>
      <c r="F24" s="58" t="s">
        <v>357</v>
      </c>
      <c r="G24" s="58" t="s">
        <v>357</v>
      </c>
      <c r="H24" s="58" t="s">
        <v>357</v>
      </c>
      <c r="I24" s="58" t="s">
        <v>357</v>
      </c>
      <c r="J24" s="58" t="s">
        <v>357</v>
      </c>
      <c r="K24" s="58" t="s">
        <v>357</v>
      </c>
      <c r="L24" s="58" t="s">
        <v>357</v>
      </c>
    </row>
    <row r="25" spans="1:12" ht="21.75" customHeight="1">
      <c r="A25" s="60" t="s">
        <v>189</v>
      </c>
      <c r="B25" s="66" t="s">
        <v>264</v>
      </c>
      <c r="C25" s="58" t="s">
        <v>353</v>
      </c>
      <c r="D25" s="58" t="s">
        <v>353</v>
      </c>
      <c r="E25" s="65"/>
      <c r="F25" s="65"/>
      <c r="G25" s="58" t="s">
        <v>353</v>
      </c>
      <c r="H25" s="58" t="s">
        <v>353</v>
      </c>
      <c r="I25" s="58" t="s">
        <v>357</v>
      </c>
      <c r="J25" s="58" t="s">
        <v>357</v>
      </c>
      <c r="K25" s="58" t="s">
        <v>357</v>
      </c>
      <c r="L25" s="58" t="s">
        <v>357</v>
      </c>
    </row>
    <row r="26" spans="1:12" s="51" customFormat="1" ht="39" customHeight="1">
      <c r="A26" s="60" t="s">
        <v>188</v>
      </c>
      <c r="B26" s="66" t="s">
        <v>266</v>
      </c>
      <c r="C26" s="58" t="s">
        <v>353</v>
      </c>
      <c r="D26" s="58" t="s">
        <v>353</v>
      </c>
      <c r="E26" s="65"/>
      <c r="F26" s="65"/>
      <c r="G26" s="58" t="s">
        <v>353</v>
      </c>
      <c r="H26" s="58" t="s">
        <v>353</v>
      </c>
      <c r="I26" s="58" t="s">
        <v>357</v>
      </c>
      <c r="J26" s="58" t="s">
        <v>357</v>
      </c>
      <c r="K26" s="58" t="s">
        <v>357</v>
      </c>
      <c r="L26" s="58" t="s">
        <v>357</v>
      </c>
    </row>
    <row r="27" spans="1:12" s="51" customFormat="1" ht="70.5" customHeight="1">
      <c r="A27" s="60" t="s">
        <v>265</v>
      </c>
      <c r="B27" s="66" t="s">
        <v>270</v>
      </c>
      <c r="C27" s="58" t="s">
        <v>353</v>
      </c>
      <c r="D27" s="58" t="s">
        <v>353</v>
      </c>
      <c r="E27" s="65"/>
      <c r="F27" s="65"/>
      <c r="G27" s="58" t="s">
        <v>353</v>
      </c>
      <c r="H27" s="58" t="s">
        <v>353</v>
      </c>
      <c r="I27" s="58" t="s">
        <v>357</v>
      </c>
      <c r="J27" s="58" t="s">
        <v>357</v>
      </c>
      <c r="K27" s="58" t="s">
        <v>357</v>
      </c>
      <c r="L27" s="58" t="s">
        <v>357</v>
      </c>
    </row>
    <row r="28" spans="1:12" s="51" customFormat="1" ht="54" customHeight="1">
      <c r="A28" s="60" t="s">
        <v>187</v>
      </c>
      <c r="B28" s="66" t="s">
        <v>269</v>
      </c>
      <c r="C28" s="58" t="s">
        <v>353</v>
      </c>
      <c r="D28" s="58" t="s">
        <v>353</v>
      </c>
      <c r="E28" s="65"/>
      <c r="F28" s="65"/>
      <c r="G28" s="58" t="s">
        <v>353</v>
      </c>
      <c r="H28" s="58" t="s">
        <v>353</v>
      </c>
      <c r="I28" s="58" t="s">
        <v>357</v>
      </c>
      <c r="J28" s="58" t="s">
        <v>357</v>
      </c>
      <c r="K28" s="58" t="s">
        <v>357</v>
      </c>
      <c r="L28" s="58" t="s">
        <v>357</v>
      </c>
    </row>
    <row r="29" spans="1:12" s="51" customFormat="1" ht="42" customHeight="1">
      <c r="A29" s="60" t="s">
        <v>186</v>
      </c>
      <c r="B29" s="66" t="s">
        <v>271</v>
      </c>
      <c r="C29" s="58" t="s">
        <v>353</v>
      </c>
      <c r="D29" s="58" t="s">
        <v>353</v>
      </c>
      <c r="E29" s="65"/>
      <c r="F29" s="65"/>
      <c r="G29" s="58" t="s">
        <v>353</v>
      </c>
      <c r="H29" s="58" t="s">
        <v>353</v>
      </c>
      <c r="I29" s="58" t="s">
        <v>357</v>
      </c>
      <c r="J29" s="58" t="s">
        <v>357</v>
      </c>
      <c r="K29" s="58" t="s">
        <v>357</v>
      </c>
      <c r="L29" s="58" t="s">
        <v>357</v>
      </c>
    </row>
    <row r="30" spans="1:12" s="51" customFormat="1" ht="37.5" customHeight="1">
      <c r="A30" s="60" t="s">
        <v>185</v>
      </c>
      <c r="B30" s="59" t="s">
        <v>267</v>
      </c>
      <c r="C30" s="58">
        <v>2026</v>
      </c>
      <c r="D30" s="58">
        <v>2026</v>
      </c>
      <c r="E30" s="65"/>
      <c r="F30" s="65"/>
      <c r="G30" s="58">
        <v>2026</v>
      </c>
      <c r="H30" s="58">
        <v>2026</v>
      </c>
      <c r="I30" s="422">
        <v>0</v>
      </c>
      <c r="J30" s="422">
        <v>0</v>
      </c>
      <c r="K30" s="58" t="s">
        <v>357</v>
      </c>
      <c r="L30" s="58" t="s">
        <v>357</v>
      </c>
    </row>
    <row r="31" spans="1:12" s="51" customFormat="1" ht="31.5">
      <c r="A31" s="60" t="s">
        <v>183</v>
      </c>
      <c r="B31" s="59" t="s">
        <v>272</v>
      </c>
      <c r="C31" s="58">
        <v>2026</v>
      </c>
      <c r="D31" s="58">
        <v>2026</v>
      </c>
      <c r="E31" s="65"/>
      <c r="F31" s="65"/>
      <c r="G31" s="58">
        <v>2026</v>
      </c>
      <c r="H31" s="58">
        <v>2026</v>
      </c>
      <c r="I31" s="422">
        <v>0</v>
      </c>
      <c r="J31" s="422">
        <v>0</v>
      </c>
      <c r="K31" s="58" t="s">
        <v>357</v>
      </c>
      <c r="L31" s="58" t="s">
        <v>357</v>
      </c>
    </row>
    <row r="32" spans="1:12" s="51" customFormat="1" ht="47.25" customHeight="1">
      <c r="A32" s="60" t="s">
        <v>283</v>
      </c>
      <c r="B32" s="59" t="s">
        <v>210</v>
      </c>
      <c r="C32" s="58">
        <v>2026</v>
      </c>
      <c r="D32" s="58">
        <v>2026</v>
      </c>
      <c r="E32" s="65"/>
      <c r="F32" s="65"/>
      <c r="G32" s="58">
        <v>2026</v>
      </c>
      <c r="H32" s="58">
        <v>2026</v>
      </c>
      <c r="I32" s="422">
        <v>0</v>
      </c>
      <c r="J32" s="422">
        <v>0</v>
      </c>
      <c r="K32" s="58" t="s">
        <v>357</v>
      </c>
      <c r="L32" s="58" t="s">
        <v>357</v>
      </c>
    </row>
    <row r="33" spans="1:12" s="51" customFormat="1" ht="47.25" customHeight="1">
      <c r="A33" s="60" t="s">
        <v>284</v>
      </c>
      <c r="B33" s="59" t="s">
        <v>276</v>
      </c>
      <c r="C33" s="58" t="s">
        <v>353</v>
      </c>
      <c r="D33" s="58" t="s">
        <v>353</v>
      </c>
      <c r="E33" s="64"/>
      <c r="F33" s="64"/>
      <c r="G33" s="58" t="s">
        <v>353</v>
      </c>
      <c r="H33" s="58" t="s">
        <v>353</v>
      </c>
      <c r="I33" s="58" t="s">
        <v>357</v>
      </c>
      <c r="J33" s="58" t="s">
        <v>357</v>
      </c>
      <c r="K33" s="58" t="s">
        <v>357</v>
      </c>
      <c r="L33" s="58" t="s">
        <v>357</v>
      </c>
    </row>
    <row r="34" spans="1:12" s="51" customFormat="1" ht="49.5" customHeight="1">
      <c r="A34" s="60" t="s">
        <v>285</v>
      </c>
      <c r="B34" s="59" t="s">
        <v>184</v>
      </c>
      <c r="C34" s="58">
        <v>2026</v>
      </c>
      <c r="D34" s="58">
        <v>2026</v>
      </c>
      <c r="E34" s="64"/>
      <c r="F34" s="64"/>
      <c r="G34" s="58">
        <v>2026</v>
      </c>
      <c r="H34" s="58">
        <v>2026</v>
      </c>
      <c r="I34" s="422">
        <v>0</v>
      </c>
      <c r="J34" s="422">
        <v>0</v>
      </c>
      <c r="K34" s="58" t="s">
        <v>357</v>
      </c>
      <c r="L34" s="58" t="s">
        <v>357</v>
      </c>
    </row>
    <row r="35" spans="1:12" ht="37.5" customHeight="1">
      <c r="A35" s="60" t="s">
        <v>286</v>
      </c>
      <c r="B35" s="59" t="s">
        <v>268</v>
      </c>
      <c r="C35" s="58" t="s">
        <v>353</v>
      </c>
      <c r="D35" s="58" t="s">
        <v>353</v>
      </c>
      <c r="E35" s="63"/>
      <c r="F35" s="62"/>
      <c r="G35" s="58" t="s">
        <v>353</v>
      </c>
      <c r="H35" s="58" t="s">
        <v>353</v>
      </c>
      <c r="I35" s="58" t="s">
        <v>357</v>
      </c>
      <c r="J35" s="58" t="s">
        <v>357</v>
      </c>
      <c r="K35" s="58" t="s">
        <v>357</v>
      </c>
      <c r="L35" s="58" t="s">
        <v>357</v>
      </c>
    </row>
    <row r="36" spans="1:12">
      <c r="A36" s="60" t="s">
        <v>287</v>
      </c>
      <c r="B36" s="59" t="s">
        <v>182</v>
      </c>
      <c r="C36" s="58">
        <v>2026</v>
      </c>
      <c r="D36" s="58">
        <v>2026</v>
      </c>
      <c r="E36" s="63"/>
      <c r="F36" s="62"/>
      <c r="G36" s="58">
        <v>2026</v>
      </c>
      <c r="H36" s="58">
        <v>2026</v>
      </c>
      <c r="I36" s="422">
        <v>0</v>
      </c>
      <c r="J36" s="422">
        <v>0</v>
      </c>
      <c r="K36" s="58" t="s">
        <v>357</v>
      </c>
      <c r="L36" s="58" t="s">
        <v>357</v>
      </c>
    </row>
    <row r="37" spans="1:12">
      <c r="A37" s="60" t="s">
        <v>288</v>
      </c>
      <c r="B37" s="61" t="s">
        <v>181</v>
      </c>
      <c r="C37" s="58" t="s">
        <v>357</v>
      </c>
      <c r="D37" s="58" t="s">
        <v>357</v>
      </c>
      <c r="E37" s="58" t="s">
        <v>357</v>
      </c>
      <c r="F37" s="58" t="s">
        <v>357</v>
      </c>
      <c r="G37" s="58" t="s">
        <v>357</v>
      </c>
      <c r="H37" s="58" t="s">
        <v>357</v>
      </c>
      <c r="I37" s="58" t="s">
        <v>357</v>
      </c>
      <c r="J37" s="58" t="s">
        <v>357</v>
      </c>
      <c r="K37" s="58" t="s">
        <v>357</v>
      </c>
      <c r="L37" s="58" t="s">
        <v>357</v>
      </c>
    </row>
    <row r="38" spans="1:12" ht="63">
      <c r="A38" s="60">
        <v>2</v>
      </c>
      <c r="B38" s="59" t="s">
        <v>273</v>
      </c>
      <c r="C38" s="58">
        <v>2026</v>
      </c>
      <c r="D38" s="58">
        <v>2026</v>
      </c>
      <c r="E38" s="58">
        <v>2026</v>
      </c>
      <c r="F38" s="58">
        <v>2026</v>
      </c>
      <c r="G38" s="58">
        <v>2026</v>
      </c>
      <c r="H38" s="58">
        <v>2026</v>
      </c>
      <c r="I38" s="422">
        <v>0</v>
      </c>
      <c r="J38" s="422">
        <v>0</v>
      </c>
      <c r="K38" s="58" t="s">
        <v>357</v>
      </c>
      <c r="L38" s="58" t="s">
        <v>357</v>
      </c>
    </row>
    <row r="39" spans="1:12" ht="33.75" customHeight="1">
      <c r="A39" s="60" t="s">
        <v>180</v>
      </c>
      <c r="B39" s="59" t="s">
        <v>275</v>
      </c>
      <c r="C39" s="58">
        <f>'3.3 паспорт описание'!C29</f>
        <v>2028</v>
      </c>
      <c r="D39" s="58">
        <f>C39</f>
        <v>2028</v>
      </c>
      <c r="E39" s="58" t="s">
        <v>526</v>
      </c>
      <c r="F39" s="58" t="s">
        <v>526</v>
      </c>
      <c r="G39" s="58">
        <f>D39</f>
        <v>2028</v>
      </c>
      <c r="H39" s="58">
        <f>G39</f>
        <v>2028</v>
      </c>
      <c r="I39" s="422">
        <v>0</v>
      </c>
      <c r="J39" s="422">
        <v>0</v>
      </c>
      <c r="K39" s="58" t="s">
        <v>357</v>
      </c>
      <c r="L39" s="58" t="s">
        <v>357</v>
      </c>
    </row>
    <row r="40" spans="1:12" ht="63" customHeight="1">
      <c r="A40" s="60" t="s">
        <v>179</v>
      </c>
      <c r="B40" s="61" t="s">
        <v>350</v>
      </c>
      <c r="C40" s="58" t="s">
        <v>357</v>
      </c>
      <c r="D40" s="58" t="s">
        <v>357</v>
      </c>
      <c r="E40" s="58" t="s">
        <v>357</v>
      </c>
      <c r="F40" s="58" t="s">
        <v>357</v>
      </c>
      <c r="G40" s="58" t="s">
        <v>357</v>
      </c>
      <c r="H40" s="58" t="s">
        <v>357</v>
      </c>
      <c r="I40" s="58" t="s">
        <v>357</v>
      </c>
      <c r="J40" s="58" t="s">
        <v>357</v>
      </c>
      <c r="K40" s="58" t="s">
        <v>357</v>
      </c>
      <c r="L40" s="58" t="s">
        <v>357</v>
      </c>
    </row>
    <row r="41" spans="1:12" ht="58.5" customHeight="1">
      <c r="A41" s="60">
        <v>3</v>
      </c>
      <c r="B41" s="59" t="s">
        <v>274</v>
      </c>
      <c r="C41" s="58">
        <v>2028</v>
      </c>
      <c r="D41" s="58">
        <v>2028</v>
      </c>
      <c r="E41" s="58" t="s">
        <v>526</v>
      </c>
      <c r="F41" s="58" t="s">
        <v>526</v>
      </c>
      <c r="G41" s="58">
        <v>2028</v>
      </c>
      <c r="H41" s="58">
        <v>2028</v>
      </c>
      <c r="I41" s="422">
        <v>0</v>
      </c>
      <c r="J41" s="422">
        <v>0</v>
      </c>
      <c r="K41" s="58" t="s">
        <v>357</v>
      </c>
      <c r="L41" s="58" t="s">
        <v>357</v>
      </c>
    </row>
    <row r="42" spans="1:12" ht="34.5" customHeight="1">
      <c r="A42" s="60" t="s">
        <v>178</v>
      </c>
      <c r="B42" s="59" t="s">
        <v>176</v>
      </c>
      <c r="C42" s="58">
        <v>2028</v>
      </c>
      <c r="D42" s="58">
        <v>2028</v>
      </c>
      <c r="E42" s="58" t="s">
        <v>526</v>
      </c>
      <c r="F42" s="58" t="s">
        <v>526</v>
      </c>
      <c r="G42" s="58">
        <v>2028</v>
      </c>
      <c r="H42" s="58">
        <v>2028</v>
      </c>
      <c r="I42" s="422">
        <v>0</v>
      </c>
      <c r="J42" s="422">
        <v>0</v>
      </c>
      <c r="K42" s="58" t="s">
        <v>357</v>
      </c>
      <c r="L42" s="58" t="s">
        <v>357</v>
      </c>
    </row>
    <row r="43" spans="1:12" ht="24.75" customHeight="1">
      <c r="A43" s="60" t="s">
        <v>177</v>
      </c>
      <c r="B43" s="59" t="s">
        <v>174</v>
      </c>
      <c r="C43" s="58">
        <v>2028</v>
      </c>
      <c r="D43" s="58">
        <v>2028</v>
      </c>
      <c r="E43" s="58" t="s">
        <v>526</v>
      </c>
      <c r="F43" s="58" t="s">
        <v>526</v>
      </c>
      <c r="G43" s="58">
        <v>2028</v>
      </c>
      <c r="H43" s="58">
        <v>2028</v>
      </c>
      <c r="I43" s="422">
        <v>0</v>
      </c>
      <c r="J43" s="422">
        <v>0</v>
      </c>
      <c r="K43" s="58" t="s">
        <v>357</v>
      </c>
      <c r="L43" s="58" t="s">
        <v>357</v>
      </c>
    </row>
    <row r="44" spans="1:12" ht="90.75" customHeight="1">
      <c r="A44" s="60" t="s">
        <v>175</v>
      </c>
      <c r="B44" s="59" t="s">
        <v>279</v>
      </c>
      <c r="C44" s="113" t="s">
        <v>353</v>
      </c>
      <c r="D44" s="113" t="s">
        <v>353</v>
      </c>
      <c r="E44" s="111"/>
      <c r="F44" s="111"/>
      <c r="G44" s="113" t="s">
        <v>353</v>
      </c>
      <c r="H44" s="200" t="s">
        <v>353</v>
      </c>
      <c r="I44" s="113" t="s">
        <v>357</v>
      </c>
      <c r="J44" s="113" t="s">
        <v>357</v>
      </c>
      <c r="K44" s="58" t="s">
        <v>357</v>
      </c>
      <c r="L44" s="58" t="s">
        <v>357</v>
      </c>
    </row>
    <row r="45" spans="1:12" ht="167.25" customHeight="1">
      <c r="A45" s="60" t="s">
        <v>173</v>
      </c>
      <c r="B45" s="59" t="s">
        <v>277</v>
      </c>
      <c r="C45" s="113" t="s">
        <v>353</v>
      </c>
      <c r="D45" s="113" t="s">
        <v>353</v>
      </c>
      <c r="E45" s="111"/>
      <c r="F45" s="111"/>
      <c r="G45" s="113" t="s">
        <v>353</v>
      </c>
      <c r="H45" s="200" t="s">
        <v>353</v>
      </c>
      <c r="I45" s="113" t="s">
        <v>357</v>
      </c>
      <c r="J45" s="113" t="s">
        <v>357</v>
      </c>
      <c r="K45" s="58" t="s">
        <v>357</v>
      </c>
      <c r="L45" s="58" t="s">
        <v>357</v>
      </c>
    </row>
    <row r="46" spans="1:12" ht="30.75" customHeight="1">
      <c r="A46" s="60" t="s">
        <v>171</v>
      </c>
      <c r="B46" s="59" t="s">
        <v>172</v>
      </c>
      <c r="C46" s="58">
        <v>2028</v>
      </c>
      <c r="D46" s="58">
        <v>2028</v>
      </c>
      <c r="E46" s="58" t="s">
        <v>526</v>
      </c>
      <c r="F46" s="58" t="s">
        <v>526</v>
      </c>
      <c r="G46" s="58">
        <v>2028</v>
      </c>
      <c r="H46" s="58">
        <v>2028</v>
      </c>
      <c r="I46" s="422">
        <v>0</v>
      </c>
      <c r="J46" s="422">
        <v>0</v>
      </c>
      <c r="K46" s="58" t="s">
        <v>357</v>
      </c>
      <c r="L46" s="58" t="s">
        <v>357</v>
      </c>
    </row>
    <row r="47" spans="1:12" ht="37.5" customHeight="1">
      <c r="A47" s="60" t="s">
        <v>289</v>
      </c>
      <c r="B47" s="61" t="s">
        <v>170</v>
      </c>
      <c r="C47" s="113" t="s">
        <v>357</v>
      </c>
      <c r="D47" s="113" t="s">
        <v>357</v>
      </c>
      <c r="E47" s="113" t="s">
        <v>357</v>
      </c>
      <c r="F47" s="113" t="s">
        <v>357</v>
      </c>
      <c r="G47" s="113" t="s">
        <v>357</v>
      </c>
      <c r="H47" s="113" t="s">
        <v>357</v>
      </c>
      <c r="I47" s="113" t="s">
        <v>357</v>
      </c>
      <c r="J47" s="113" t="s">
        <v>357</v>
      </c>
      <c r="K47" s="58" t="s">
        <v>357</v>
      </c>
      <c r="L47" s="58" t="s">
        <v>357</v>
      </c>
    </row>
    <row r="48" spans="1:12" ht="35.25" customHeight="1">
      <c r="A48" s="60">
        <v>4</v>
      </c>
      <c r="B48" s="59" t="s">
        <v>168</v>
      </c>
      <c r="C48" s="58">
        <v>2028</v>
      </c>
      <c r="D48" s="58">
        <v>2028</v>
      </c>
      <c r="E48" s="58" t="s">
        <v>526</v>
      </c>
      <c r="F48" s="58" t="s">
        <v>526</v>
      </c>
      <c r="G48" s="58">
        <v>2028</v>
      </c>
      <c r="H48" s="58">
        <v>2028</v>
      </c>
      <c r="I48" s="422">
        <v>0</v>
      </c>
      <c r="J48" s="422">
        <v>0</v>
      </c>
      <c r="K48" s="58" t="s">
        <v>357</v>
      </c>
      <c r="L48" s="58" t="s">
        <v>357</v>
      </c>
    </row>
    <row r="49" spans="1:12" ht="86.25" customHeight="1">
      <c r="A49" s="60" t="s">
        <v>169</v>
      </c>
      <c r="B49" s="59" t="s">
        <v>278</v>
      </c>
      <c r="C49" s="58">
        <v>2028</v>
      </c>
      <c r="D49" s="58">
        <v>2028</v>
      </c>
      <c r="E49" s="58" t="s">
        <v>526</v>
      </c>
      <c r="F49" s="58" t="s">
        <v>526</v>
      </c>
      <c r="G49" s="58">
        <v>2028</v>
      </c>
      <c r="H49" s="58">
        <v>2028</v>
      </c>
      <c r="I49" s="422">
        <v>0</v>
      </c>
      <c r="J49" s="422">
        <v>0</v>
      </c>
      <c r="K49" s="58" t="s">
        <v>357</v>
      </c>
      <c r="L49" s="58" t="s">
        <v>357</v>
      </c>
    </row>
    <row r="50" spans="1:12" ht="77.25" customHeight="1">
      <c r="A50" s="60" t="s">
        <v>167</v>
      </c>
      <c r="B50" s="59" t="s">
        <v>280</v>
      </c>
      <c r="C50" s="113" t="s">
        <v>353</v>
      </c>
      <c r="D50" s="113" t="s">
        <v>353</v>
      </c>
      <c r="E50" s="57"/>
      <c r="F50" s="57"/>
      <c r="G50" s="113" t="s">
        <v>353</v>
      </c>
      <c r="H50" s="200" t="s">
        <v>353</v>
      </c>
      <c r="I50" s="113" t="s">
        <v>357</v>
      </c>
      <c r="J50" s="113" t="s">
        <v>357</v>
      </c>
      <c r="K50" s="58" t="s">
        <v>357</v>
      </c>
      <c r="L50" s="58" t="s">
        <v>357</v>
      </c>
    </row>
    <row r="51" spans="1:12" ht="71.25" customHeight="1">
      <c r="A51" s="60" t="s">
        <v>165</v>
      </c>
      <c r="B51" s="59" t="s">
        <v>166</v>
      </c>
      <c r="C51" s="113" t="s">
        <v>353</v>
      </c>
      <c r="D51" s="113" t="s">
        <v>353</v>
      </c>
      <c r="E51" s="57"/>
      <c r="F51" s="57"/>
      <c r="G51" s="113" t="s">
        <v>353</v>
      </c>
      <c r="H51" s="200" t="s">
        <v>353</v>
      </c>
      <c r="I51" s="113" t="s">
        <v>357</v>
      </c>
      <c r="J51" s="113" t="s">
        <v>357</v>
      </c>
      <c r="K51" s="58" t="s">
        <v>357</v>
      </c>
      <c r="L51" s="58" t="s">
        <v>357</v>
      </c>
    </row>
    <row r="52" spans="1:12" ht="48" customHeight="1">
      <c r="A52" s="60" t="s">
        <v>163</v>
      </c>
      <c r="B52" s="102" t="s">
        <v>281</v>
      </c>
      <c r="C52" s="58">
        <v>2028</v>
      </c>
      <c r="D52" s="58">
        <v>2028</v>
      </c>
      <c r="E52" s="58" t="s">
        <v>526</v>
      </c>
      <c r="F52" s="58" t="s">
        <v>526</v>
      </c>
      <c r="G52" s="58">
        <v>2028</v>
      </c>
      <c r="H52" s="58">
        <v>2028</v>
      </c>
      <c r="I52" s="422">
        <v>0</v>
      </c>
      <c r="J52" s="422">
        <v>0</v>
      </c>
      <c r="K52" s="58" t="s">
        <v>357</v>
      </c>
      <c r="L52" s="58" t="s">
        <v>357</v>
      </c>
    </row>
    <row r="53" spans="1:12" ht="46.5" customHeight="1">
      <c r="A53" s="60" t="s">
        <v>282</v>
      </c>
      <c r="B53" s="59" t="s">
        <v>164</v>
      </c>
      <c r="C53" s="113" t="s">
        <v>353</v>
      </c>
      <c r="D53" s="113" t="s">
        <v>353</v>
      </c>
      <c r="E53" s="57"/>
      <c r="F53" s="57"/>
      <c r="G53" s="113" t="s">
        <v>353</v>
      </c>
      <c r="H53" s="200" t="s">
        <v>353</v>
      </c>
      <c r="I53" s="113" t="s">
        <v>357</v>
      </c>
      <c r="J53" s="113" t="s">
        <v>357</v>
      </c>
      <c r="K53" s="58" t="s">
        <v>357</v>
      </c>
      <c r="L53" s="58" t="s">
        <v>357</v>
      </c>
    </row>
  </sheetData>
  <mergeCells count="21">
    <mergeCell ref="L20:L22"/>
    <mergeCell ref="C21:D21"/>
    <mergeCell ref="G21:H21"/>
    <mergeCell ref="A20:A22"/>
    <mergeCell ref="B20:B22"/>
    <mergeCell ref="C20:H20"/>
    <mergeCell ref="I20:I22"/>
    <mergeCell ref="J20:J22"/>
    <mergeCell ref="K20:K22"/>
    <mergeCell ref="A12:L12"/>
    <mergeCell ref="A13:L13"/>
    <mergeCell ref="A14:L14"/>
    <mergeCell ref="A15:L15"/>
    <mergeCell ref="A16:L16"/>
    <mergeCell ref="A18:L18"/>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2" t="s">
        <v>65</v>
      </c>
    </row>
    <row r="2" spans="1:29" ht="18.75">
      <c r="A2" s="49"/>
      <c r="AC2" s="203" t="s">
        <v>7</v>
      </c>
    </row>
    <row r="3" spans="1:29" ht="18.75">
      <c r="A3" s="49"/>
      <c r="AC3" s="203" t="s">
        <v>64</v>
      </c>
    </row>
    <row r="4" spans="1:29" ht="18.75" customHeight="1">
      <c r="A4" s="234" t="s">
        <v>510</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c r="A5" s="49"/>
      <c r="AC5" s="203"/>
    </row>
    <row r="6" spans="1:29"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c r="A7" s="11"/>
      <c r="B7" s="120"/>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c r="A8" s="237" t="s">
        <v>359</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c r="A10" s="11"/>
      <c r="B10" s="120"/>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c r="A11" s="374" t="str">
        <f>'6.1. Паспорт сетевой график'!A12:L12</f>
        <v>O_P003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c r="A13" s="9"/>
      <c r="B13" s="121"/>
      <c r="C13" s="9"/>
      <c r="D13" s="9"/>
      <c r="E13" s="9"/>
      <c r="F13" s="9"/>
      <c r="G13" s="9"/>
      <c r="H13" s="9"/>
      <c r="I13" s="9"/>
      <c r="J13" s="206"/>
      <c r="K13" s="206"/>
      <c r="L13" s="206"/>
      <c r="M13" s="206"/>
      <c r="N13" s="206"/>
      <c r="O13" s="206"/>
      <c r="P13" s="206"/>
      <c r="Q13" s="206"/>
      <c r="R13" s="206"/>
      <c r="S13" s="206"/>
      <c r="T13" s="206"/>
      <c r="U13" s="206"/>
      <c r="V13" s="206"/>
      <c r="W13" s="206"/>
      <c r="X13" s="206"/>
      <c r="Y13" s="206"/>
      <c r="Z13" s="206"/>
      <c r="AA13" s="206"/>
      <c r="AB13" s="206"/>
      <c r="AC13" s="206"/>
    </row>
    <row r="14" spans="1:29">
      <c r="A14" s="374" t="str">
        <f>'6.1. Паспорт сетевой график'!A15:L15</f>
        <v>Техническое перевооружение устройств электроснабжения ЛЭП-0,4 кВ КТП-6 ст. Шнаево</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c r="A15" s="235" t="s">
        <v>3</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c r="A17" s="385" t="s">
        <v>322</v>
      </c>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row>
    <row r="18" spans="1:32">
      <c r="A18" s="49"/>
    </row>
    <row r="19" spans="1:32" ht="33" customHeight="1">
      <c r="A19" s="377" t="s">
        <v>162</v>
      </c>
      <c r="B19" s="390" t="s">
        <v>161</v>
      </c>
      <c r="C19" s="369" t="s">
        <v>160</v>
      </c>
      <c r="D19" s="369"/>
      <c r="E19" s="364" t="s">
        <v>159</v>
      </c>
      <c r="F19" s="364"/>
      <c r="G19" s="377" t="s">
        <v>527</v>
      </c>
      <c r="H19" s="375" t="s">
        <v>528</v>
      </c>
      <c r="I19" s="376"/>
      <c r="J19" s="376"/>
      <c r="K19" s="376"/>
      <c r="L19" s="375" t="s">
        <v>529</v>
      </c>
      <c r="M19" s="376"/>
      <c r="N19" s="376"/>
      <c r="O19" s="376"/>
      <c r="P19" s="375" t="s">
        <v>530</v>
      </c>
      <c r="Q19" s="376"/>
      <c r="R19" s="376"/>
      <c r="S19" s="376"/>
      <c r="T19" s="375" t="s">
        <v>531</v>
      </c>
      <c r="U19" s="376"/>
      <c r="V19" s="376"/>
      <c r="W19" s="376"/>
      <c r="X19" s="375" t="s">
        <v>532</v>
      </c>
      <c r="Y19" s="376"/>
      <c r="Z19" s="376"/>
      <c r="AA19" s="376"/>
      <c r="AB19" s="386" t="s">
        <v>158</v>
      </c>
      <c r="AC19" s="387"/>
      <c r="AD19" s="55"/>
      <c r="AE19" s="55"/>
      <c r="AF19" s="55"/>
    </row>
    <row r="20" spans="1:32" ht="99.75" customHeight="1">
      <c r="A20" s="378"/>
      <c r="B20" s="391"/>
      <c r="C20" s="369"/>
      <c r="D20" s="369"/>
      <c r="E20" s="364"/>
      <c r="F20" s="364"/>
      <c r="G20" s="378"/>
      <c r="H20" s="369" t="s">
        <v>533</v>
      </c>
      <c r="I20" s="369"/>
      <c r="J20" s="369" t="s">
        <v>157</v>
      </c>
      <c r="K20" s="369"/>
      <c r="L20" s="369" t="s">
        <v>533</v>
      </c>
      <c r="M20" s="369"/>
      <c r="N20" s="369" t="s">
        <v>157</v>
      </c>
      <c r="O20" s="369"/>
      <c r="P20" s="369" t="s">
        <v>533</v>
      </c>
      <c r="Q20" s="369"/>
      <c r="R20" s="369" t="s">
        <v>157</v>
      </c>
      <c r="S20" s="369"/>
      <c r="T20" s="369" t="s">
        <v>533</v>
      </c>
      <c r="U20" s="369"/>
      <c r="V20" s="369" t="s">
        <v>157</v>
      </c>
      <c r="W20" s="369"/>
      <c r="X20" s="369" t="s">
        <v>533</v>
      </c>
      <c r="Y20" s="369"/>
      <c r="Z20" s="369" t="s">
        <v>157</v>
      </c>
      <c r="AA20" s="369"/>
      <c r="AB20" s="388"/>
      <c r="AC20" s="389"/>
    </row>
    <row r="21" spans="1:32" ht="89.25" customHeight="1">
      <c r="A21" s="368"/>
      <c r="B21" s="392"/>
      <c r="C21" s="231" t="s">
        <v>1</v>
      </c>
      <c r="D21" s="231" t="s">
        <v>157</v>
      </c>
      <c r="E21" s="207" t="s">
        <v>534</v>
      </c>
      <c r="F21" s="207" t="s">
        <v>535</v>
      </c>
      <c r="G21" s="368"/>
      <c r="H21" s="208" t="s">
        <v>307</v>
      </c>
      <c r="I21" s="208" t="s">
        <v>308</v>
      </c>
      <c r="J21" s="208" t="s">
        <v>307</v>
      </c>
      <c r="K21" s="208" t="s">
        <v>308</v>
      </c>
      <c r="L21" s="208" t="s">
        <v>307</v>
      </c>
      <c r="M21" s="208" t="s">
        <v>308</v>
      </c>
      <c r="N21" s="208" t="s">
        <v>307</v>
      </c>
      <c r="O21" s="208" t="s">
        <v>308</v>
      </c>
      <c r="P21" s="208" t="s">
        <v>307</v>
      </c>
      <c r="Q21" s="208" t="s">
        <v>308</v>
      </c>
      <c r="R21" s="208" t="s">
        <v>307</v>
      </c>
      <c r="S21" s="208" t="s">
        <v>308</v>
      </c>
      <c r="T21" s="208" t="s">
        <v>307</v>
      </c>
      <c r="U21" s="208" t="s">
        <v>308</v>
      </c>
      <c r="V21" s="208" t="s">
        <v>307</v>
      </c>
      <c r="W21" s="208" t="s">
        <v>308</v>
      </c>
      <c r="X21" s="208" t="s">
        <v>307</v>
      </c>
      <c r="Y21" s="208" t="s">
        <v>308</v>
      </c>
      <c r="Z21" s="208" t="s">
        <v>307</v>
      </c>
      <c r="AA21" s="208" t="s">
        <v>308</v>
      </c>
      <c r="AB21" s="231" t="s">
        <v>533</v>
      </c>
      <c r="AC21" s="231" t="s">
        <v>157</v>
      </c>
    </row>
    <row r="22" spans="1:32" ht="19.5" customHeight="1">
      <c r="A22" s="230">
        <v>1</v>
      </c>
      <c r="B22" s="115">
        <v>2</v>
      </c>
      <c r="C22" s="230">
        <v>3</v>
      </c>
      <c r="D22" s="230">
        <v>4</v>
      </c>
      <c r="E22" s="230">
        <v>5</v>
      </c>
      <c r="F22" s="230">
        <v>6</v>
      </c>
      <c r="G22" s="230">
        <v>7</v>
      </c>
      <c r="H22" s="230">
        <v>8</v>
      </c>
      <c r="I22" s="230">
        <v>9</v>
      </c>
      <c r="J22" s="230">
        <v>10</v>
      </c>
      <c r="K22" s="230">
        <v>11</v>
      </c>
      <c r="L22" s="230">
        <v>12</v>
      </c>
      <c r="M22" s="230">
        <v>13</v>
      </c>
      <c r="N22" s="230">
        <v>14</v>
      </c>
      <c r="O22" s="230">
        <v>15</v>
      </c>
      <c r="P22" s="230">
        <v>16</v>
      </c>
      <c r="Q22" s="230">
        <v>17</v>
      </c>
      <c r="R22" s="230">
        <v>18</v>
      </c>
      <c r="S22" s="230">
        <v>19</v>
      </c>
      <c r="T22" s="230">
        <v>20</v>
      </c>
      <c r="U22" s="230">
        <v>21</v>
      </c>
      <c r="V22" s="230">
        <v>22</v>
      </c>
      <c r="W22" s="230">
        <v>23</v>
      </c>
      <c r="X22" s="230">
        <v>24</v>
      </c>
      <c r="Y22" s="230">
        <v>25</v>
      </c>
      <c r="Z22" s="230">
        <v>26</v>
      </c>
      <c r="AA22" s="230">
        <v>27</v>
      </c>
      <c r="AB22" s="230">
        <v>28</v>
      </c>
      <c r="AC22" s="230">
        <v>29</v>
      </c>
    </row>
    <row r="23" spans="1:32" ht="47.25" customHeight="1">
      <c r="A23" s="54">
        <v>1</v>
      </c>
      <c r="B23" s="122" t="s">
        <v>156</v>
      </c>
      <c r="C23" s="423">
        <f>AB23</f>
        <v>7.8</v>
      </c>
      <c r="D23" s="423">
        <f>AC23</f>
        <v>9.8640000000000008</v>
      </c>
      <c r="E23" s="424">
        <v>0</v>
      </c>
      <c r="F23" s="424">
        <f>AC23</f>
        <v>9.8640000000000008</v>
      </c>
      <c r="G23" s="424">
        <v>0</v>
      </c>
      <c r="H23" s="209">
        <f t="shared" ref="H23:I23" si="0">H29*1.2</f>
        <v>0</v>
      </c>
      <c r="I23" s="209">
        <f t="shared" si="0"/>
        <v>0</v>
      </c>
      <c r="J23" s="209">
        <f t="shared" ref="I23:AA23" si="1">J29*1.2</f>
        <v>0</v>
      </c>
      <c r="K23" s="209">
        <f t="shared" si="1"/>
        <v>0</v>
      </c>
      <c r="L23" s="209">
        <f t="shared" ref="L23:M23" si="2">L29*1.2</f>
        <v>1.7999999999999998</v>
      </c>
      <c r="M23" s="209">
        <f t="shared" si="2"/>
        <v>0</v>
      </c>
      <c r="N23" s="209">
        <f t="shared" ref="N23:O23" si="3">N29*1.2</f>
        <v>3.3108</v>
      </c>
      <c r="O23" s="209">
        <f t="shared" si="3"/>
        <v>0</v>
      </c>
      <c r="P23" s="209">
        <f t="shared" si="1"/>
        <v>6</v>
      </c>
      <c r="Q23" s="209">
        <f t="shared" si="1"/>
        <v>0</v>
      </c>
      <c r="R23" s="209">
        <f t="shared" ref="R23:S23" si="4">R29*1.2</f>
        <v>0</v>
      </c>
      <c r="S23" s="209">
        <f t="shared" si="4"/>
        <v>0</v>
      </c>
      <c r="T23" s="209">
        <f t="shared" si="1"/>
        <v>0</v>
      </c>
      <c r="U23" s="209">
        <f t="shared" si="1"/>
        <v>0</v>
      </c>
      <c r="V23" s="209">
        <f t="shared" si="1"/>
        <v>6.5532000000000004</v>
      </c>
      <c r="W23" s="209">
        <f t="shared" si="1"/>
        <v>0</v>
      </c>
      <c r="X23" s="209">
        <f t="shared" si="1"/>
        <v>0</v>
      </c>
      <c r="Y23" s="209">
        <f t="shared" si="1"/>
        <v>0</v>
      </c>
      <c r="Z23" s="209">
        <f t="shared" si="1"/>
        <v>0</v>
      </c>
      <c r="AA23" s="209">
        <f t="shared" si="1"/>
        <v>0</v>
      </c>
      <c r="AB23" s="209">
        <f>H23+L23+P23+T23+X23</f>
        <v>7.8</v>
      </c>
      <c r="AC23" s="210">
        <f>J23+N23+R23+V23+Z23</f>
        <v>9.8640000000000008</v>
      </c>
      <c r="AF23" s="201"/>
    </row>
    <row r="24" spans="1:32" ht="31.5" customHeight="1">
      <c r="A24" s="53" t="s">
        <v>155</v>
      </c>
      <c r="B24" s="123" t="s">
        <v>154</v>
      </c>
      <c r="C24" s="425">
        <f t="shared" ref="C24:D63" si="5">AB24</f>
        <v>0</v>
      </c>
      <c r="D24" s="425">
        <f t="shared" si="5"/>
        <v>0</v>
      </c>
      <c r="E24" s="426">
        <v>1</v>
      </c>
      <c r="F24" s="426">
        <f t="shared" ref="F24:F63" si="6">AC24</f>
        <v>0</v>
      </c>
      <c r="G24" s="426">
        <v>0</v>
      </c>
      <c r="H24" s="211">
        <v>0</v>
      </c>
      <c r="I24" s="211">
        <v>0</v>
      </c>
      <c r="J24" s="211">
        <v>0</v>
      </c>
      <c r="K24" s="211">
        <v>0</v>
      </c>
      <c r="L24" s="211">
        <v>0</v>
      </c>
      <c r="M24" s="211">
        <v>0</v>
      </c>
      <c r="N24" s="211">
        <v>0</v>
      </c>
      <c r="O24" s="211">
        <v>0</v>
      </c>
      <c r="P24" s="211">
        <v>0</v>
      </c>
      <c r="Q24" s="211">
        <v>0</v>
      </c>
      <c r="R24" s="211">
        <v>0</v>
      </c>
      <c r="S24" s="211">
        <v>0</v>
      </c>
      <c r="T24" s="211">
        <v>0</v>
      </c>
      <c r="U24" s="211">
        <v>0</v>
      </c>
      <c r="V24" s="211">
        <v>0</v>
      </c>
      <c r="W24" s="211">
        <v>0</v>
      </c>
      <c r="X24" s="211">
        <v>0</v>
      </c>
      <c r="Y24" s="211">
        <v>0</v>
      </c>
      <c r="Z24" s="211">
        <v>0</v>
      </c>
      <c r="AA24" s="211">
        <v>0</v>
      </c>
      <c r="AB24" s="211">
        <f t="shared" ref="AB24:AB63" si="7">H24+L24+P24+T24+X24</f>
        <v>0</v>
      </c>
      <c r="AC24" s="427">
        <f t="shared" ref="AC24:AC63" si="8">J24+N24+R24+V24+Z24</f>
        <v>0</v>
      </c>
      <c r="AF24" s="201"/>
    </row>
    <row r="25" spans="1:32" ht="31.5" customHeight="1">
      <c r="A25" s="53" t="s">
        <v>153</v>
      </c>
      <c r="B25" s="123" t="s">
        <v>152</v>
      </c>
      <c r="C25" s="425">
        <f t="shared" si="5"/>
        <v>0</v>
      </c>
      <c r="D25" s="425">
        <f t="shared" si="5"/>
        <v>0</v>
      </c>
      <c r="E25" s="426">
        <v>2</v>
      </c>
      <c r="F25" s="426">
        <f t="shared" si="6"/>
        <v>0</v>
      </c>
      <c r="G25" s="426">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f t="shared" si="7"/>
        <v>0</v>
      </c>
      <c r="AC25" s="427">
        <f t="shared" si="8"/>
        <v>0</v>
      </c>
      <c r="AE25" s="201"/>
    </row>
    <row r="26" spans="1:32" ht="31.5" customHeight="1">
      <c r="A26" s="53" t="s">
        <v>151</v>
      </c>
      <c r="B26" s="123" t="s">
        <v>263</v>
      </c>
      <c r="C26" s="425">
        <f t="shared" si="5"/>
        <v>5.8529999999999998</v>
      </c>
      <c r="D26" s="425">
        <f t="shared" si="5"/>
        <v>9.8640000000000008</v>
      </c>
      <c r="E26" s="426">
        <v>3</v>
      </c>
      <c r="F26" s="426">
        <f t="shared" si="6"/>
        <v>9.8640000000000008</v>
      </c>
      <c r="G26" s="426">
        <v>0</v>
      </c>
      <c r="H26" s="211">
        <v>0</v>
      </c>
      <c r="I26" s="211">
        <v>0</v>
      </c>
      <c r="J26" s="211">
        <v>0</v>
      </c>
      <c r="K26" s="211">
        <v>0</v>
      </c>
      <c r="L26" s="211">
        <v>1.137</v>
      </c>
      <c r="M26" s="425" t="s">
        <v>536</v>
      </c>
      <c r="N26" s="211">
        <v>3.3109999999999999</v>
      </c>
      <c r="O26" s="425" t="s">
        <v>536</v>
      </c>
      <c r="P26" s="211">
        <v>4.7160000000000002</v>
      </c>
      <c r="Q26" s="425" t="s">
        <v>536</v>
      </c>
      <c r="R26" s="211">
        <v>0</v>
      </c>
      <c r="S26" s="211">
        <v>0</v>
      </c>
      <c r="T26" s="211">
        <v>0</v>
      </c>
      <c r="U26" s="211">
        <v>0</v>
      </c>
      <c r="V26" s="211">
        <v>6.5529999999999999</v>
      </c>
      <c r="W26" s="425" t="s">
        <v>536</v>
      </c>
      <c r="X26" s="211">
        <v>0</v>
      </c>
      <c r="Y26" s="211">
        <v>0</v>
      </c>
      <c r="Z26" s="211">
        <v>0</v>
      </c>
      <c r="AA26" s="211">
        <v>0</v>
      </c>
      <c r="AB26" s="211">
        <f t="shared" si="7"/>
        <v>5.8529999999999998</v>
      </c>
      <c r="AC26" s="427">
        <f t="shared" si="8"/>
        <v>9.8640000000000008</v>
      </c>
      <c r="AE26" s="201"/>
    </row>
    <row r="27" spans="1:32" ht="31.5" customHeight="1">
      <c r="A27" s="53" t="s">
        <v>150</v>
      </c>
      <c r="B27" s="123" t="s">
        <v>537</v>
      </c>
      <c r="C27" s="425">
        <f t="shared" si="5"/>
        <v>0</v>
      </c>
      <c r="D27" s="425">
        <f t="shared" si="5"/>
        <v>0</v>
      </c>
      <c r="E27" s="426">
        <v>4</v>
      </c>
      <c r="F27" s="426">
        <f t="shared" si="6"/>
        <v>0</v>
      </c>
      <c r="G27" s="426">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f t="shared" si="7"/>
        <v>0</v>
      </c>
      <c r="AC27" s="427">
        <f t="shared" si="8"/>
        <v>0</v>
      </c>
      <c r="AE27" s="201"/>
    </row>
    <row r="28" spans="1:32" ht="31.5" customHeight="1">
      <c r="A28" s="53" t="s">
        <v>149</v>
      </c>
      <c r="B28" s="124" t="s">
        <v>148</v>
      </c>
      <c r="C28" s="425">
        <f t="shared" si="5"/>
        <v>1.9469999999999996</v>
      </c>
      <c r="D28" s="425">
        <f t="shared" si="5"/>
        <v>4.4408920985006262E-16</v>
      </c>
      <c r="E28" s="426">
        <v>5</v>
      </c>
      <c r="F28" s="426">
        <f t="shared" si="6"/>
        <v>4.4408920985006262E-16</v>
      </c>
      <c r="G28" s="426">
        <v>0</v>
      </c>
      <c r="H28" s="211">
        <f t="shared" ref="H28:I28" si="9">H23-H26</f>
        <v>0</v>
      </c>
      <c r="I28" s="211">
        <f t="shared" si="9"/>
        <v>0</v>
      </c>
      <c r="J28" s="211">
        <f t="shared" ref="J28:AA28" si="10">J23-J26</f>
        <v>0</v>
      </c>
      <c r="K28" s="211">
        <f t="shared" si="10"/>
        <v>0</v>
      </c>
      <c r="L28" s="211">
        <f t="shared" si="10"/>
        <v>0.66299999999999981</v>
      </c>
      <c r="M28" s="425" t="s">
        <v>536</v>
      </c>
      <c r="N28" s="211">
        <f t="shared" ref="N28:O28" si="11">N23-N26</f>
        <v>-1.9999999999997797E-4</v>
      </c>
      <c r="O28" s="211">
        <v>0</v>
      </c>
      <c r="P28" s="211">
        <f t="shared" ref="P28:Q28" si="12">P23-P26</f>
        <v>1.2839999999999998</v>
      </c>
      <c r="Q28" s="425" t="s">
        <v>536</v>
      </c>
      <c r="R28" s="211">
        <f t="shared" ref="R28:S28" si="13">R23-R26</f>
        <v>0</v>
      </c>
      <c r="S28" s="211">
        <f t="shared" si="13"/>
        <v>0</v>
      </c>
      <c r="T28" s="211">
        <f t="shared" ref="T28:U28" si="14">T23-T26</f>
        <v>0</v>
      </c>
      <c r="U28" s="211">
        <f t="shared" si="14"/>
        <v>0</v>
      </c>
      <c r="V28" s="211">
        <f t="shared" si="10"/>
        <v>2.0000000000042206E-4</v>
      </c>
      <c r="W28" s="211">
        <v>0</v>
      </c>
      <c r="X28" s="211">
        <f t="shared" si="10"/>
        <v>0</v>
      </c>
      <c r="Y28" s="211">
        <f t="shared" si="10"/>
        <v>0</v>
      </c>
      <c r="Z28" s="211">
        <f t="shared" si="10"/>
        <v>0</v>
      </c>
      <c r="AA28" s="211">
        <f t="shared" si="10"/>
        <v>0</v>
      </c>
      <c r="AB28" s="211">
        <f t="shared" si="7"/>
        <v>1.9469999999999996</v>
      </c>
      <c r="AC28" s="427">
        <f t="shared" si="8"/>
        <v>4.4408920985006262E-16</v>
      </c>
    </row>
    <row r="29" spans="1:32" ht="47.25">
      <c r="A29" s="54" t="s">
        <v>60</v>
      </c>
      <c r="B29" s="122" t="s">
        <v>147</v>
      </c>
      <c r="C29" s="423">
        <f t="shared" si="5"/>
        <v>6.5</v>
      </c>
      <c r="D29" s="423">
        <f t="shared" si="5"/>
        <v>8.2200000000000006</v>
      </c>
      <c r="E29" s="424">
        <v>6</v>
      </c>
      <c r="F29" s="424">
        <f t="shared" si="6"/>
        <v>8.2200000000000006</v>
      </c>
      <c r="G29" s="424">
        <v>0</v>
      </c>
      <c r="H29" s="209">
        <f t="shared" ref="H29:I29" si="15">SUM(H30:H33)</f>
        <v>0</v>
      </c>
      <c r="I29" s="209">
        <f t="shared" si="15"/>
        <v>0</v>
      </c>
      <c r="J29" s="209">
        <f t="shared" ref="H29:AA29" si="16">SUM(J30:J33)</f>
        <v>0</v>
      </c>
      <c r="K29" s="209">
        <f t="shared" si="16"/>
        <v>0</v>
      </c>
      <c r="L29" s="209">
        <f t="shared" ref="L29:M29" si="17">SUM(L30:L33)</f>
        <v>1.5</v>
      </c>
      <c r="M29" s="209">
        <f t="shared" si="17"/>
        <v>0</v>
      </c>
      <c r="N29" s="209">
        <f t="shared" ref="N29:O29" si="18">SUM(N30:N33)</f>
        <v>2.7589999999999999</v>
      </c>
      <c r="O29" s="209">
        <f t="shared" si="18"/>
        <v>0</v>
      </c>
      <c r="P29" s="209">
        <f t="shared" si="16"/>
        <v>5</v>
      </c>
      <c r="Q29" s="209">
        <f t="shared" si="16"/>
        <v>0</v>
      </c>
      <c r="R29" s="209">
        <f t="shared" ref="R29:S29" si="19">SUM(R30:R33)</f>
        <v>0</v>
      </c>
      <c r="S29" s="209">
        <f t="shared" si="19"/>
        <v>0</v>
      </c>
      <c r="T29" s="209">
        <f t="shared" si="16"/>
        <v>0</v>
      </c>
      <c r="U29" s="209">
        <f t="shared" si="16"/>
        <v>0</v>
      </c>
      <c r="V29" s="209">
        <f t="shared" si="16"/>
        <v>5.4610000000000003</v>
      </c>
      <c r="W29" s="209">
        <f t="shared" si="16"/>
        <v>0</v>
      </c>
      <c r="X29" s="209">
        <f t="shared" si="16"/>
        <v>0</v>
      </c>
      <c r="Y29" s="209">
        <f t="shared" si="16"/>
        <v>0</v>
      </c>
      <c r="Z29" s="209">
        <f t="shared" si="16"/>
        <v>0</v>
      </c>
      <c r="AA29" s="209">
        <f t="shared" si="16"/>
        <v>0</v>
      </c>
      <c r="AB29" s="209">
        <f t="shared" si="7"/>
        <v>6.5</v>
      </c>
      <c r="AC29" s="210">
        <f t="shared" si="8"/>
        <v>8.2200000000000006</v>
      </c>
    </row>
    <row r="30" spans="1:32" ht="31.5" customHeight="1">
      <c r="A30" s="54" t="s">
        <v>146</v>
      </c>
      <c r="B30" s="123" t="s">
        <v>145</v>
      </c>
      <c r="C30" s="425">
        <f t="shared" si="5"/>
        <v>1.5</v>
      </c>
      <c r="D30" s="425">
        <f t="shared" si="5"/>
        <v>2.7589999999999999</v>
      </c>
      <c r="E30" s="426">
        <v>7</v>
      </c>
      <c r="F30" s="426">
        <f t="shared" si="6"/>
        <v>2.7589999999999999</v>
      </c>
      <c r="G30" s="426">
        <v>0</v>
      </c>
      <c r="H30" s="425">
        <v>0</v>
      </c>
      <c r="I30" s="425">
        <v>0</v>
      </c>
      <c r="J30" s="425">
        <v>0</v>
      </c>
      <c r="K30" s="425">
        <v>0</v>
      </c>
      <c r="L30" s="425">
        <v>1.5</v>
      </c>
      <c r="M30" s="425" t="s">
        <v>536</v>
      </c>
      <c r="N30" s="425">
        <v>2.7589999999999999</v>
      </c>
      <c r="O30" s="425" t="s">
        <v>536</v>
      </c>
      <c r="P30" s="425">
        <v>0</v>
      </c>
      <c r="Q30" s="425">
        <v>0</v>
      </c>
      <c r="R30" s="425">
        <v>0</v>
      </c>
      <c r="S30" s="425">
        <v>0</v>
      </c>
      <c r="T30" s="425">
        <v>0</v>
      </c>
      <c r="U30" s="425">
        <v>0</v>
      </c>
      <c r="V30" s="425">
        <v>0</v>
      </c>
      <c r="W30" s="425">
        <v>0</v>
      </c>
      <c r="X30" s="425">
        <v>0</v>
      </c>
      <c r="Y30" s="425">
        <v>0</v>
      </c>
      <c r="Z30" s="425">
        <v>0</v>
      </c>
      <c r="AA30" s="425">
        <v>0</v>
      </c>
      <c r="AB30" s="211">
        <f t="shared" si="7"/>
        <v>1.5</v>
      </c>
      <c r="AC30" s="427">
        <f t="shared" si="8"/>
        <v>2.7589999999999999</v>
      </c>
    </row>
    <row r="31" spans="1:32" ht="31.5" customHeight="1">
      <c r="A31" s="54" t="s">
        <v>144</v>
      </c>
      <c r="B31" s="123" t="s">
        <v>143</v>
      </c>
      <c r="C31" s="425">
        <f t="shared" si="5"/>
        <v>5</v>
      </c>
      <c r="D31" s="425">
        <f t="shared" si="5"/>
        <v>5.4610000000000003</v>
      </c>
      <c r="E31" s="426">
        <v>8</v>
      </c>
      <c r="F31" s="426">
        <f t="shared" si="6"/>
        <v>5.4610000000000003</v>
      </c>
      <c r="G31" s="426">
        <v>0</v>
      </c>
      <c r="H31" s="425">
        <v>0</v>
      </c>
      <c r="I31" s="425">
        <v>0</v>
      </c>
      <c r="J31" s="425">
        <v>0</v>
      </c>
      <c r="K31" s="425">
        <v>0</v>
      </c>
      <c r="L31" s="425">
        <v>0</v>
      </c>
      <c r="M31" s="425">
        <v>0</v>
      </c>
      <c r="N31" s="425">
        <v>0</v>
      </c>
      <c r="O31" s="425">
        <v>0</v>
      </c>
      <c r="P31" s="425">
        <v>5</v>
      </c>
      <c r="Q31" s="425" t="s">
        <v>536</v>
      </c>
      <c r="R31" s="425">
        <v>0</v>
      </c>
      <c r="S31" s="425">
        <v>0</v>
      </c>
      <c r="T31" s="425">
        <v>0</v>
      </c>
      <c r="U31" s="425">
        <v>0</v>
      </c>
      <c r="V31" s="425">
        <v>5.4610000000000003</v>
      </c>
      <c r="W31" s="425" t="s">
        <v>536</v>
      </c>
      <c r="X31" s="425">
        <v>0</v>
      </c>
      <c r="Y31" s="425">
        <v>0</v>
      </c>
      <c r="Z31" s="425">
        <v>0</v>
      </c>
      <c r="AA31" s="425">
        <v>0</v>
      </c>
      <c r="AB31" s="211">
        <f t="shared" si="7"/>
        <v>5</v>
      </c>
      <c r="AC31" s="427">
        <f t="shared" si="8"/>
        <v>5.4610000000000003</v>
      </c>
    </row>
    <row r="32" spans="1:32" ht="31.5" customHeight="1">
      <c r="A32" s="54" t="s">
        <v>142</v>
      </c>
      <c r="B32" s="123" t="s">
        <v>141</v>
      </c>
      <c r="C32" s="425">
        <f t="shared" si="5"/>
        <v>0</v>
      </c>
      <c r="D32" s="425">
        <f t="shared" si="5"/>
        <v>0</v>
      </c>
      <c r="E32" s="426">
        <v>9</v>
      </c>
      <c r="F32" s="426">
        <f t="shared" si="6"/>
        <v>0</v>
      </c>
      <c r="G32" s="426">
        <v>0</v>
      </c>
      <c r="H32" s="425">
        <v>0</v>
      </c>
      <c r="I32" s="425">
        <v>0</v>
      </c>
      <c r="J32" s="425">
        <v>0</v>
      </c>
      <c r="K32" s="425">
        <v>0</v>
      </c>
      <c r="L32" s="425">
        <v>0</v>
      </c>
      <c r="M32" s="425">
        <v>0</v>
      </c>
      <c r="N32" s="425">
        <v>0</v>
      </c>
      <c r="O32" s="425">
        <v>0</v>
      </c>
      <c r="P32" s="425">
        <v>0</v>
      </c>
      <c r="Q32" s="425">
        <v>0</v>
      </c>
      <c r="R32" s="425">
        <v>0</v>
      </c>
      <c r="S32" s="425">
        <v>0</v>
      </c>
      <c r="T32" s="425">
        <v>0</v>
      </c>
      <c r="U32" s="425">
        <v>0</v>
      </c>
      <c r="V32" s="425">
        <v>0</v>
      </c>
      <c r="W32" s="425">
        <v>0</v>
      </c>
      <c r="X32" s="425">
        <v>0</v>
      </c>
      <c r="Y32" s="425">
        <v>0</v>
      </c>
      <c r="Z32" s="425">
        <v>0</v>
      </c>
      <c r="AA32" s="425">
        <v>0</v>
      </c>
      <c r="AB32" s="211">
        <f t="shared" si="7"/>
        <v>0</v>
      </c>
      <c r="AC32" s="427">
        <f t="shared" si="8"/>
        <v>0</v>
      </c>
    </row>
    <row r="33" spans="1:29" ht="31.5" customHeight="1">
      <c r="A33" s="54" t="s">
        <v>140</v>
      </c>
      <c r="B33" s="123" t="s">
        <v>139</v>
      </c>
      <c r="C33" s="425">
        <f t="shared" si="5"/>
        <v>0</v>
      </c>
      <c r="D33" s="425">
        <f t="shared" si="5"/>
        <v>0</v>
      </c>
      <c r="E33" s="426">
        <v>10</v>
      </c>
      <c r="F33" s="426">
        <f t="shared" si="6"/>
        <v>0</v>
      </c>
      <c r="G33" s="426">
        <v>0</v>
      </c>
      <c r="H33" s="425">
        <v>0</v>
      </c>
      <c r="I33" s="425">
        <v>0</v>
      </c>
      <c r="J33" s="425">
        <v>0</v>
      </c>
      <c r="K33" s="425">
        <v>0</v>
      </c>
      <c r="L33" s="425">
        <v>0</v>
      </c>
      <c r="M33" s="425">
        <v>0</v>
      </c>
      <c r="N33" s="425">
        <v>0</v>
      </c>
      <c r="O33" s="425">
        <v>0</v>
      </c>
      <c r="P33" s="425">
        <v>0</v>
      </c>
      <c r="Q33" s="425">
        <v>0</v>
      </c>
      <c r="R33" s="425">
        <v>0</v>
      </c>
      <c r="S33" s="425">
        <v>0</v>
      </c>
      <c r="T33" s="425">
        <v>0</v>
      </c>
      <c r="U33" s="425">
        <v>0</v>
      </c>
      <c r="V33" s="425">
        <v>0</v>
      </c>
      <c r="W33" s="425">
        <v>0</v>
      </c>
      <c r="X33" s="425">
        <v>0</v>
      </c>
      <c r="Y33" s="425">
        <v>0</v>
      </c>
      <c r="Z33" s="425">
        <v>0</v>
      </c>
      <c r="AA33" s="425">
        <v>0</v>
      </c>
      <c r="AB33" s="211">
        <f t="shared" si="7"/>
        <v>0</v>
      </c>
      <c r="AC33" s="427">
        <f t="shared" si="8"/>
        <v>0</v>
      </c>
    </row>
    <row r="34" spans="1:29" s="428" customFormat="1" ht="31.5">
      <c r="A34" s="54" t="s">
        <v>59</v>
      </c>
      <c r="B34" s="122" t="s">
        <v>138</v>
      </c>
      <c r="C34" s="423" t="s">
        <v>356</v>
      </c>
      <c r="D34" s="423" t="s">
        <v>356</v>
      </c>
      <c r="E34" s="423" t="s">
        <v>356</v>
      </c>
      <c r="F34" s="423" t="str">
        <f t="shared" si="6"/>
        <v>нд</v>
      </c>
      <c r="G34" s="423" t="s">
        <v>356</v>
      </c>
      <c r="H34" s="423" t="s">
        <v>356</v>
      </c>
      <c r="I34" s="423" t="s">
        <v>356</v>
      </c>
      <c r="J34" s="423" t="s">
        <v>356</v>
      </c>
      <c r="K34" s="423" t="s">
        <v>356</v>
      </c>
      <c r="L34" s="423" t="s">
        <v>356</v>
      </c>
      <c r="M34" s="423" t="s">
        <v>356</v>
      </c>
      <c r="N34" s="423" t="s">
        <v>356</v>
      </c>
      <c r="O34" s="423" t="s">
        <v>356</v>
      </c>
      <c r="P34" s="423" t="s">
        <v>356</v>
      </c>
      <c r="Q34" s="423" t="s">
        <v>356</v>
      </c>
      <c r="R34" s="423" t="s">
        <v>356</v>
      </c>
      <c r="S34" s="423" t="s">
        <v>356</v>
      </c>
      <c r="T34" s="423" t="s">
        <v>356</v>
      </c>
      <c r="U34" s="423" t="s">
        <v>356</v>
      </c>
      <c r="V34" s="423" t="s">
        <v>356</v>
      </c>
      <c r="W34" s="423" t="s">
        <v>356</v>
      </c>
      <c r="X34" s="423" t="s">
        <v>356</v>
      </c>
      <c r="Y34" s="423" t="s">
        <v>356</v>
      </c>
      <c r="Z34" s="423" t="s">
        <v>356</v>
      </c>
      <c r="AA34" s="423" t="s">
        <v>356</v>
      </c>
      <c r="AB34" s="423" t="s">
        <v>356</v>
      </c>
      <c r="AC34" s="423" t="s">
        <v>356</v>
      </c>
    </row>
    <row r="35" spans="1:29" ht="31.5" customHeight="1">
      <c r="A35" s="53" t="s">
        <v>137</v>
      </c>
      <c r="B35" s="429" t="s">
        <v>136</v>
      </c>
      <c r="C35" s="425">
        <f t="shared" si="5"/>
        <v>0</v>
      </c>
      <c r="D35" s="425">
        <f t="shared" si="5"/>
        <v>0</v>
      </c>
      <c r="E35" s="426">
        <v>12</v>
      </c>
      <c r="F35" s="426">
        <f t="shared" si="6"/>
        <v>0</v>
      </c>
      <c r="G35" s="426">
        <v>0</v>
      </c>
      <c r="H35" s="425">
        <v>0</v>
      </c>
      <c r="I35" s="425">
        <v>0</v>
      </c>
      <c r="J35" s="425">
        <v>0</v>
      </c>
      <c r="K35" s="425">
        <v>0</v>
      </c>
      <c r="L35" s="425">
        <v>0</v>
      </c>
      <c r="M35" s="425">
        <v>0</v>
      </c>
      <c r="N35" s="425">
        <v>0</v>
      </c>
      <c r="O35" s="425">
        <v>0</v>
      </c>
      <c r="P35" s="425">
        <v>0</v>
      </c>
      <c r="Q35" s="425">
        <v>0</v>
      </c>
      <c r="R35" s="425">
        <v>0</v>
      </c>
      <c r="S35" s="425">
        <v>0</v>
      </c>
      <c r="T35" s="425">
        <v>0</v>
      </c>
      <c r="U35" s="425">
        <v>0</v>
      </c>
      <c r="V35" s="425">
        <v>0</v>
      </c>
      <c r="W35" s="425">
        <v>0</v>
      </c>
      <c r="X35" s="425">
        <v>0</v>
      </c>
      <c r="Y35" s="425">
        <v>0</v>
      </c>
      <c r="Z35" s="425">
        <v>0</v>
      </c>
      <c r="AA35" s="425">
        <v>0</v>
      </c>
      <c r="AB35" s="211">
        <f t="shared" si="7"/>
        <v>0</v>
      </c>
      <c r="AC35" s="427">
        <f t="shared" si="8"/>
        <v>0</v>
      </c>
    </row>
    <row r="36" spans="1:29" ht="31.5" customHeight="1">
      <c r="A36" s="53" t="s">
        <v>135</v>
      </c>
      <c r="B36" s="429" t="s">
        <v>125</v>
      </c>
      <c r="C36" s="425">
        <f t="shared" si="5"/>
        <v>0</v>
      </c>
      <c r="D36" s="425">
        <f t="shared" si="5"/>
        <v>0</v>
      </c>
      <c r="E36" s="426">
        <v>13</v>
      </c>
      <c r="F36" s="426">
        <f t="shared" si="6"/>
        <v>0</v>
      </c>
      <c r="G36" s="426">
        <v>0</v>
      </c>
      <c r="H36" s="425">
        <v>0</v>
      </c>
      <c r="I36" s="425">
        <v>0</v>
      </c>
      <c r="J36" s="425">
        <v>0</v>
      </c>
      <c r="K36" s="425">
        <v>0</v>
      </c>
      <c r="L36" s="425">
        <v>0</v>
      </c>
      <c r="M36" s="425">
        <v>0</v>
      </c>
      <c r="N36" s="425">
        <v>0</v>
      </c>
      <c r="O36" s="425">
        <v>0</v>
      </c>
      <c r="P36" s="425">
        <v>0</v>
      </c>
      <c r="Q36" s="425">
        <v>0</v>
      </c>
      <c r="R36" s="425">
        <v>0</v>
      </c>
      <c r="S36" s="425">
        <v>0</v>
      </c>
      <c r="T36" s="425">
        <v>0</v>
      </c>
      <c r="U36" s="425">
        <v>0</v>
      </c>
      <c r="V36" s="425">
        <v>0</v>
      </c>
      <c r="W36" s="425">
        <v>0</v>
      </c>
      <c r="X36" s="425">
        <v>0</v>
      </c>
      <c r="Y36" s="425">
        <v>0</v>
      </c>
      <c r="Z36" s="425">
        <v>0</v>
      </c>
      <c r="AA36" s="425">
        <v>0</v>
      </c>
      <c r="AB36" s="211">
        <f t="shared" si="7"/>
        <v>0</v>
      </c>
      <c r="AC36" s="427">
        <f t="shared" si="8"/>
        <v>0</v>
      </c>
    </row>
    <row r="37" spans="1:29" ht="31.5" customHeight="1">
      <c r="A37" s="53" t="s">
        <v>134</v>
      </c>
      <c r="B37" s="429" t="s">
        <v>123</v>
      </c>
      <c r="C37" s="425">
        <f t="shared" si="5"/>
        <v>0</v>
      </c>
      <c r="D37" s="425">
        <f t="shared" si="5"/>
        <v>0</v>
      </c>
      <c r="E37" s="426">
        <v>14</v>
      </c>
      <c r="F37" s="426">
        <f t="shared" si="6"/>
        <v>0</v>
      </c>
      <c r="G37" s="426">
        <v>0</v>
      </c>
      <c r="H37" s="425">
        <v>0</v>
      </c>
      <c r="I37" s="425">
        <v>0</v>
      </c>
      <c r="J37" s="425">
        <v>0</v>
      </c>
      <c r="K37" s="425">
        <v>0</v>
      </c>
      <c r="L37" s="425">
        <v>0</v>
      </c>
      <c r="M37" s="425">
        <v>0</v>
      </c>
      <c r="N37" s="425">
        <v>0</v>
      </c>
      <c r="O37" s="425">
        <v>0</v>
      </c>
      <c r="P37" s="425">
        <v>0</v>
      </c>
      <c r="Q37" s="425">
        <v>0</v>
      </c>
      <c r="R37" s="425">
        <v>0</v>
      </c>
      <c r="S37" s="425">
        <v>0</v>
      </c>
      <c r="T37" s="425">
        <v>0</v>
      </c>
      <c r="U37" s="425">
        <v>0</v>
      </c>
      <c r="V37" s="425">
        <v>0</v>
      </c>
      <c r="W37" s="425">
        <v>0</v>
      </c>
      <c r="X37" s="425">
        <v>0</v>
      </c>
      <c r="Y37" s="425">
        <v>0</v>
      </c>
      <c r="Z37" s="425">
        <v>0</v>
      </c>
      <c r="AA37" s="425">
        <v>0</v>
      </c>
      <c r="AB37" s="211">
        <f t="shared" si="7"/>
        <v>0</v>
      </c>
      <c r="AC37" s="427">
        <f t="shared" si="8"/>
        <v>0</v>
      </c>
    </row>
    <row r="38" spans="1:29" ht="31.5" customHeight="1">
      <c r="A38" s="53" t="s">
        <v>133</v>
      </c>
      <c r="B38" s="123" t="s">
        <v>121</v>
      </c>
      <c r="C38" s="425">
        <f t="shared" si="5"/>
        <v>1.33</v>
      </c>
      <c r="D38" s="425">
        <f t="shared" si="5"/>
        <v>1.33</v>
      </c>
      <c r="E38" s="426">
        <v>15</v>
      </c>
      <c r="F38" s="426">
        <f t="shared" si="6"/>
        <v>1.33</v>
      </c>
      <c r="G38" s="426">
        <v>0</v>
      </c>
      <c r="H38" s="425">
        <v>0</v>
      </c>
      <c r="I38" s="425">
        <v>0</v>
      </c>
      <c r="J38" s="425">
        <v>0</v>
      </c>
      <c r="K38" s="425">
        <v>0</v>
      </c>
      <c r="L38" s="425">
        <v>0</v>
      </c>
      <c r="M38" s="425">
        <v>0</v>
      </c>
      <c r="N38" s="425">
        <v>0</v>
      </c>
      <c r="O38" s="425">
        <v>0</v>
      </c>
      <c r="P38" s="425">
        <v>1.33</v>
      </c>
      <c r="Q38" s="425" t="s">
        <v>536</v>
      </c>
      <c r="R38" s="425">
        <v>0</v>
      </c>
      <c r="S38" s="425">
        <v>0</v>
      </c>
      <c r="T38" s="425">
        <v>0</v>
      </c>
      <c r="U38" s="425">
        <v>0</v>
      </c>
      <c r="V38" s="425">
        <v>1.33</v>
      </c>
      <c r="W38" s="425" t="s">
        <v>536</v>
      </c>
      <c r="X38" s="425">
        <v>0</v>
      </c>
      <c r="Y38" s="425">
        <v>0</v>
      </c>
      <c r="Z38" s="425">
        <v>0</v>
      </c>
      <c r="AA38" s="425">
        <v>0</v>
      </c>
      <c r="AB38" s="211">
        <f t="shared" si="7"/>
        <v>1.33</v>
      </c>
      <c r="AC38" s="427">
        <f t="shared" si="8"/>
        <v>1.33</v>
      </c>
    </row>
    <row r="39" spans="1:29" ht="31.5" customHeight="1">
      <c r="A39" s="53" t="s">
        <v>132</v>
      </c>
      <c r="B39" s="123" t="s">
        <v>119</v>
      </c>
      <c r="C39" s="425">
        <f t="shared" si="5"/>
        <v>0</v>
      </c>
      <c r="D39" s="425">
        <f t="shared" si="5"/>
        <v>0</v>
      </c>
      <c r="E39" s="426">
        <v>16</v>
      </c>
      <c r="F39" s="426">
        <f t="shared" si="6"/>
        <v>0</v>
      </c>
      <c r="G39" s="426">
        <v>0</v>
      </c>
      <c r="H39" s="425">
        <v>0</v>
      </c>
      <c r="I39" s="425">
        <v>0</v>
      </c>
      <c r="J39" s="425">
        <v>0</v>
      </c>
      <c r="K39" s="425">
        <v>0</v>
      </c>
      <c r="L39" s="425">
        <v>0</v>
      </c>
      <c r="M39" s="425">
        <v>0</v>
      </c>
      <c r="N39" s="425">
        <v>0</v>
      </c>
      <c r="O39" s="425">
        <v>0</v>
      </c>
      <c r="P39" s="425">
        <v>0</v>
      </c>
      <c r="Q39" s="425">
        <v>0</v>
      </c>
      <c r="R39" s="425">
        <v>0</v>
      </c>
      <c r="S39" s="425">
        <v>0</v>
      </c>
      <c r="T39" s="425">
        <v>0</v>
      </c>
      <c r="U39" s="425">
        <v>0</v>
      </c>
      <c r="V39" s="425">
        <v>0</v>
      </c>
      <c r="W39" s="425">
        <v>0</v>
      </c>
      <c r="X39" s="425">
        <v>0</v>
      </c>
      <c r="Y39" s="425">
        <v>0</v>
      </c>
      <c r="Z39" s="425">
        <v>0</v>
      </c>
      <c r="AA39" s="425">
        <v>0</v>
      </c>
      <c r="AB39" s="211">
        <f t="shared" si="7"/>
        <v>0</v>
      </c>
      <c r="AC39" s="427">
        <f t="shared" si="8"/>
        <v>0</v>
      </c>
    </row>
    <row r="40" spans="1:29" ht="31.5" customHeight="1">
      <c r="A40" s="53" t="s">
        <v>131</v>
      </c>
      <c r="B40" s="123" t="s">
        <v>117</v>
      </c>
      <c r="C40" s="425">
        <f t="shared" si="5"/>
        <v>7.0000000000000007E-2</v>
      </c>
      <c r="D40" s="425">
        <f t="shared" si="5"/>
        <v>7.0000000000000007E-2</v>
      </c>
      <c r="E40" s="426">
        <v>17</v>
      </c>
      <c r="F40" s="426">
        <f t="shared" si="6"/>
        <v>7.0000000000000007E-2</v>
      </c>
      <c r="G40" s="426">
        <v>0</v>
      </c>
      <c r="H40" s="425">
        <v>0</v>
      </c>
      <c r="I40" s="425">
        <v>0</v>
      </c>
      <c r="J40" s="425">
        <v>0</v>
      </c>
      <c r="K40" s="425">
        <v>0</v>
      </c>
      <c r="L40" s="425">
        <v>0</v>
      </c>
      <c r="M40" s="425">
        <v>0</v>
      </c>
      <c r="N40" s="425">
        <v>0</v>
      </c>
      <c r="O40" s="425">
        <v>0</v>
      </c>
      <c r="P40" s="425">
        <v>7.0000000000000007E-2</v>
      </c>
      <c r="Q40" s="425" t="s">
        <v>536</v>
      </c>
      <c r="R40" s="425">
        <v>0</v>
      </c>
      <c r="S40" s="425">
        <v>0</v>
      </c>
      <c r="T40" s="425">
        <v>0</v>
      </c>
      <c r="U40" s="425">
        <v>0</v>
      </c>
      <c r="V40" s="425">
        <v>7.0000000000000007E-2</v>
      </c>
      <c r="W40" s="425" t="s">
        <v>536</v>
      </c>
      <c r="X40" s="425">
        <v>0</v>
      </c>
      <c r="Y40" s="425">
        <v>0</v>
      </c>
      <c r="Z40" s="425">
        <v>0</v>
      </c>
      <c r="AA40" s="425">
        <v>0</v>
      </c>
      <c r="AB40" s="211">
        <f t="shared" si="7"/>
        <v>7.0000000000000007E-2</v>
      </c>
      <c r="AC40" s="427">
        <f t="shared" si="8"/>
        <v>7.0000000000000007E-2</v>
      </c>
    </row>
    <row r="41" spans="1:29" ht="31.5" customHeight="1">
      <c r="A41" s="53" t="s">
        <v>130</v>
      </c>
      <c r="B41" s="429" t="s">
        <v>115</v>
      </c>
      <c r="C41" s="425">
        <f t="shared" si="5"/>
        <v>0</v>
      </c>
      <c r="D41" s="425">
        <f t="shared" si="5"/>
        <v>0</v>
      </c>
      <c r="E41" s="426">
        <v>18</v>
      </c>
      <c r="F41" s="426">
        <f t="shared" si="6"/>
        <v>0</v>
      </c>
      <c r="G41" s="426">
        <v>0</v>
      </c>
      <c r="H41" s="425">
        <v>0</v>
      </c>
      <c r="I41" s="425">
        <v>0</v>
      </c>
      <c r="J41" s="425">
        <v>0</v>
      </c>
      <c r="K41" s="425">
        <v>0</v>
      </c>
      <c r="L41" s="425">
        <v>0</v>
      </c>
      <c r="M41" s="425">
        <v>0</v>
      </c>
      <c r="N41" s="425">
        <v>0</v>
      </c>
      <c r="O41" s="425">
        <v>0</v>
      </c>
      <c r="P41" s="425">
        <v>0</v>
      </c>
      <c r="Q41" s="425">
        <v>0</v>
      </c>
      <c r="R41" s="425">
        <v>0</v>
      </c>
      <c r="S41" s="425">
        <v>0</v>
      </c>
      <c r="T41" s="425">
        <v>0</v>
      </c>
      <c r="U41" s="425">
        <v>0</v>
      </c>
      <c r="V41" s="425">
        <v>0</v>
      </c>
      <c r="W41" s="425">
        <v>0</v>
      </c>
      <c r="X41" s="425">
        <v>0</v>
      </c>
      <c r="Y41" s="425">
        <v>0</v>
      </c>
      <c r="Z41" s="425">
        <v>0</v>
      </c>
      <c r="AA41" s="425">
        <v>0</v>
      </c>
      <c r="AB41" s="211">
        <f t="shared" si="7"/>
        <v>0</v>
      </c>
      <c r="AC41" s="427">
        <f t="shared" si="8"/>
        <v>0</v>
      </c>
    </row>
    <row r="42" spans="1:29" s="428" customFormat="1" ht="31.5" customHeight="1">
      <c r="A42" s="54" t="s">
        <v>58</v>
      </c>
      <c r="B42" s="122" t="s">
        <v>129</v>
      </c>
      <c r="C42" s="423" t="s">
        <v>356</v>
      </c>
      <c r="D42" s="423" t="s">
        <v>356</v>
      </c>
      <c r="E42" s="423" t="s">
        <v>356</v>
      </c>
      <c r="F42" s="423" t="str">
        <f t="shared" si="6"/>
        <v>нд</v>
      </c>
      <c r="G42" s="423" t="s">
        <v>356</v>
      </c>
      <c r="H42" s="423" t="s">
        <v>356</v>
      </c>
      <c r="I42" s="423" t="s">
        <v>356</v>
      </c>
      <c r="J42" s="423" t="s">
        <v>356</v>
      </c>
      <c r="K42" s="423" t="s">
        <v>356</v>
      </c>
      <c r="L42" s="423" t="s">
        <v>356</v>
      </c>
      <c r="M42" s="423" t="s">
        <v>356</v>
      </c>
      <c r="N42" s="423" t="s">
        <v>356</v>
      </c>
      <c r="O42" s="423" t="s">
        <v>356</v>
      </c>
      <c r="P42" s="423" t="s">
        <v>356</v>
      </c>
      <c r="Q42" s="423" t="s">
        <v>356</v>
      </c>
      <c r="R42" s="423" t="s">
        <v>356</v>
      </c>
      <c r="S42" s="423" t="s">
        <v>356</v>
      </c>
      <c r="T42" s="423" t="s">
        <v>356</v>
      </c>
      <c r="U42" s="423" t="s">
        <v>356</v>
      </c>
      <c r="V42" s="423" t="s">
        <v>356</v>
      </c>
      <c r="W42" s="423" t="s">
        <v>356</v>
      </c>
      <c r="X42" s="423" t="s">
        <v>356</v>
      </c>
      <c r="Y42" s="423" t="s">
        <v>356</v>
      </c>
      <c r="Z42" s="423" t="s">
        <v>356</v>
      </c>
      <c r="AA42" s="423" t="s">
        <v>356</v>
      </c>
      <c r="AB42" s="423" t="s">
        <v>356</v>
      </c>
      <c r="AC42" s="423" t="s">
        <v>356</v>
      </c>
    </row>
    <row r="43" spans="1:29" ht="31.5" customHeight="1">
      <c r="A43" s="53" t="s">
        <v>128</v>
      </c>
      <c r="B43" s="123" t="s">
        <v>127</v>
      </c>
      <c r="C43" s="425">
        <f t="shared" si="5"/>
        <v>0</v>
      </c>
      <c r="D43" s="425">
        <f t="shared" si="5"/>
        <v>0</v>
      </c>
      <c r="E43" s="426">
        <v>20</v>
      </c>
      <c r="F43" s="426">
        <f t="shared" si="6"/>
        <v>0</v>
      </c>
      <c r="G43" s="426">
        <v>0</v>
      </c>
      <c r="H43" s="425">
        <f>H35</f>
        <v>0</v>
      </c>
      <c r="I43" s="425">
        <f t="shared" ref="I43:AA43" si="20">I35</f>
        <v>0</v>
      </c>
      <c r="J43" s="425">
        <f t="shared" si="20"/>
        <v>0</v>
      </c>
      <c r="K43" s="425">
        <f t="shared" si="20"/>
        <v>0</v>
      </c>
      <c r="L43" s="425">
        <f t="shared" si="20"/>
        <v>0</v>
      </c>
      <c r="M43" s="425">
        <f t="shared" si="20"/>
        <v>0</v>
      </c>
      <c r="N43" s="425">
        <f t="shared" si="20"/>
        <v>0</v>
      </c>
      <c r="O43" s="425">
        <f t="shared" si="20"/>
        <v>0</v>
      </c>
      <c r="P43" s="425">
        <f t="shared" si="20"/>
        <v>0</v>
      </c>
      <c r="Q43" s="425">
        <f t="shared" si="20"/>
        <v>0</v>
      </c>
      <c r="R43" s="425">
        <f t="shared" si="20"/>
        <v>0</v>
      </c>
      <c r="S43" s="425">
        <f t="shared" si="20"/>
        <v>0</v>
      </c>
      <c r="T43" s="425">
        <f t="shared" si="20"/>
        <v>0</v>
      </c>
      <c r="U43" s="425">
        <f t="shared" si="20"/>
        <v>0</v>
      </c>
      <c r="V43" s="425">
        <f t="shared" si="20"/>
        <v>0</v>
      </c>
      <c r="W43" s="425">
        <f t="shared" si="20"/>
        <v>0</v>
      </c>
      <c r="X43" s="425">
        <f t="shared" si="20"/>
        <v>0</v>
      </c>
      <c r="Y43" s="425">
        <f t="shared" si="20"/>
        <v>0</v>
      </c>
      <c r="Z43" s="425">
        <f t="shared" si="20"/>
        <v>0</v>
      </c>
      <c r="AA43" s="425">
        <f t="shared" si="20"/>
        <v>0</v>
      </c>
      <c r="AB43" s="211">
        <f t="shared" si="7"/>
        <v>0</v>
      </c>
      <c r="AC43" s="427">
        <f t="shared" si="8"/>
        <v>0</v>
      </c>
    </row>
    <row r="44" spans="1:29" ht="31.5" customHeight="1">
      <c r="A44" s="53" t="s">
        <v>126</v>
      </c>
      <c r="B44" s="123" t="s">
        <v>125</v>
      </c>
      <c r="C44" s="425">
        <f t="shared" si="5"/>
        <v>0</v>
      </c>
      <c r="D44" s="425">
        <f t="shared" si="5"/>
        <v>0</v>
      </c>
      <c r="E44" s="426">
        <v>21</v>
      </c>
      <c r="F44" s="426">
        <f t="shared" si="6"/>
        <v>0</v>
      </c>
      <c r="G44" s="426">
        <v>0</v>
      </c>
      <c r="H44" s="425">
        <f t="shared" ref="H44:AA49" si="21">H36</f>
        <v>0</v>
      </c>
      <c r="I44" s="425">
        <f t="shared" si="21"/>
        <v>0</v>
      </c>
      <c r="J44" s="425">
        <f t="shared" si="21"/>
        <v>0</v>
      </c>
      <c r="K44" s="425">
        <f t="shared" si="21"/>
        <v>0</v>
      </c>
      <c r="L44" s="425">
        <f t="shared" si="21"/>
        <v>0</v>
      </c>
      <c r="M44" s="425">
        <f t="shared" si="21"/>
        <v>0</v>
      </c>
      <c r="N44" s="425">
        <f t="shared" si="21"/>
        <v>0</v>
      </c>
      <c r="O44" s="425">
        <f t="shared" si="21"/>
        <v>0</v>
      </c>
      <c r="P44" s="425">
        <f t="shared" si="21"/>
        <v>0</v>
      </c>
      <c r="Q44" s="425">
        <f t="shared" si="21"/>
        <v>0</v>
      </c>
      <c r="R44" s="425">
        <f t="shared" si="21"/>
        <v>0</v>
      </c>
      <c r="S44" s="425">
        <f t="shared" si="21"/>
        <v>0</v>
      </c>
      <c r="T44" s="425">
        <f t="shared" si="21"/>
        <v>0</v>
      </c>
      <c r="U44" s="425">
        <f t="shared" si="21"/>
        <v>0</v>
      </c>
      <c r="V44" s="425">
        <f t="shared" si="21"/>
        <v>0</v>
      </c>
      <c r="W44" s="425">
        <f t="shared" si="21"/>
        <v>0</v>
      </c>
      <c r="X44" s="425">
        <f t="shared" si="21"/>
        <v>0</v>
      </c>
      <c r="Y44" s="425">
        <f t="shared" si="21"/>
        <v>0</v>
      </c>
      <c r="Z44" s="425">
        <f t="shared" si="21"/>
        <v>0</v>
      </c>
      <c r="AA44" s="425">
        <f t="shared" si="21"/>
        <v>0</v>
      </c>
      <c r="AB44" s="211">
        <f t="shared" si="7"/>
        <v>0</v>
      </c>
      <c r="AC44" s="427">
        <f t="shared" si="8"/>
        <v>0</v>
      </c>
    </row>
    <row r="45" spans="1:29" ht="31.5" customHeight="1">
      <c r="A45" s="53" t="s">
        <v>124</v>
      </c>
      <c r="B45" s="123" t="s">
        <v>123</v>
      </c>
      <c r="C45" s="425">
        <f t="shared" si="5"/>
        <v>0</v>
      </c>
      <c r="D45" s="425">
        <f t="shared" si="5"/>
        <v>0</v>
      </c>
      <c r="E45" s="426">
        <v>22</v>
      </c>
      <c r="F45" s="426">
        <f t="shared" si="6"/>
        <v>0</v>
      </c>
      <c r="G45" s="426">
        <v>0</v>
      </c>
      <c r="H45" s="425">
        <f t="shared" si="21"/>
        <v>0</v>
      </c>
      <c r="I45" s="425">
        <f t="shared" si="21"/>
        <v>0</v>
      </c>
      <c r="J45" s="425">
        <f t="shared" si="21"/>
        <v>0</v>
      </c>
      <c r="K45" s="425">
        <f t="shared" si="21"/>
        <v>0</v>
      </c>
      <c r="L45" s="425">
        <f t="shared" si="21"/>
        <v>0</v>
      </c>
      <c r="M45" s="425">
        <f t="shared" si="21"/>
        <v>0</v>
      </c>
      <c r="N45" s="425">
        <f t="shared" si="21"/>
        <v>0</v>
      </c>
      <c r="O45" s="425">
        <f t="shared" si="21"/>
        <v>0</v>
      </c>
      <c r="P45" s="425">
        <f t="shared" si="21"/>
        <v>0</v>
      </c>
      <c r="Q45" s="425">
        <f t="shared" si="21"/>
        <v>0</v>
      </c>
      <c r="R45" s="425">
        <f t="shared" si="21"/>
        <v>0</v>
      </c>
      <c r="S45" s="425">
        <f t="shared" si="21"/>
        <v>0</v>
      </c>
      <c r="T45" s="425">
        <f t="shared" si="21"/>
        <v>0</v>
      </c>
      <c r="U45" s="425">
        <f t="shared" si="21"/>
        <v>0</v>
      </c>
      <c r="V45" s="425">
        <f t="shared" si="21"/>
        <v>0</v>
      </c>
      <c r="W45" s="425">
        <f t="shared" si="21"/>
        <v>0</v>
      </c>
      <c r="X45" s="425">
        <f t="shared" si="21"/>
        <v>0</v>
      </c>
      <c r="Y45" s="425">
        <f t="shared" si="21"/>
        <v>0</v>
      </c>
      <c r="Z45" s="425">
        <f t="shared" si="21"/>
        <v>0</v>
      </c>
      <c r="AA45" s="425">
        <f t="shared" si="21"/>
        <v>0</v>
      </c>
      <c r="AB45" s="211">
        <f t="shared" si="7"/>
        <v>0</v>
      </c>
      <c r="AC45" s="427">
        <f t="shared" si="8"/>
        <v>0</v>
      </c>
    </row>
    <row r="46" spans="1:29" ht="31.5" customHeight="1">
      <c r="A46" s="53" t="s">
        <v>122</v>
      </c>
      <c r="B46" s="123" t="s">
        <v>121</v>
      </c>
      <c r="C46" s="425">
        <f t="shared" si="5"/>
        <v>1.33</v>
      </c>
      <c r="D46" s="425">
        <f t="shared" si="5"/>
        <v>1.33</v>
      </c>
      <c r="E46" s="426">
        <v>23</v>
      </c>
      <c r="F46" s="426">
        <f t="shared" si="6"/>
        <v>1.33</v>
      </c>
      <c r="G46" s="426">
        <v>0</v>
      </c>
      <c r="H46" s="425">
        <f t="shared" si="21"/>
        <v>0</v>
      </c>
      <c r="I46" s="425">
        <f t="shared" si="21"/>
        <v>0</v>
      </c>
      <c r="J46" s="425">
        <f t="shared" si="21"/>
        <v>0</v>
      </c>
      <c r="K46" s="425">
        <f t="shared" si="21"/>
        <v>0</v>
      </c>
      <c r="L46" s="425">
        <f t="shared" si="21"/>
        <v>0</v>
      </c>
      <c r="M46" s="425">
        <f t="shared" si="21"/>
        <v>0</v>
      </c>
      <c r="N46" s="425">
        <f t="shared" si="21"/>
        <v>0</v>
      </c>
      <c r="O46" s="425">
        <f t="shared" si="21"/>
        <v>0</v>
      </c>
      <c r="P46" s="425">
        <f t="shared" si="21"/>
        <v>1.33</v>
      </c>
      <c r="Q46" s="425" t="str">
        <f t="shared" si="21"/>
        <v>IV</v>
      </c>
      <c r="R46" s="425">
        <f>R38</f>
        <v>0</v>
      </c>
      <c r="S46" s="425">
        <f t="shared" si="21"/>
        <v>0</v>
      </c>
      <c r="T46" s="425">
        <f t="shared" si="21"/>
        <v>0</v>
      </c>
      <c r="U46" s="425">
        <f t="shared" si="21"/>
        <v>0</v>
      </c>
      <c r="V46" s="425">
        <f t="shared" si="21"/>
        <v>1.33</v>
      </c>
      <c r="W46" s="425" t="str">
        <f t="shared" si="21"/>
        <v>IV</v>
      </c>
      <c r="X46" s="425">
        <f t="shared" si="21"/>
        <v>0</v>
      </c>
      <c r="Y46" s="425">
        <f t="shared" si="21"/>
        <v>0</v>
      </c>
      <c r="Z46" s="425">
        <f t="shared" si="21"/>
        <v>0</v>
      </c>
      <c r="AA46" s="425">
        <f t="shared" si="21"/>
        <v>0</v>
      </c>
      <c r="AB46" s="211">
        <f t="shared" si="7"/>
        <v>1.33</v>
      </c>
      <c r="AC46" s="427">
        <f t="shared" si="8"/>
        <v>1.33</v>
      </c>
    </row>
    <row r="47" spans="1:29" ht="31.5" customHeight="1">
      <c r="A47" s="53" t="s">
        <v>120</v>
      </c>
      <c r="B47" s="123" t="s">
        <v>119</v>
      </c>
      <c r="C47" s="425">
        <f t="shared" si="5"/>
        <v>0</v>
      </c>
      <c r="D47" s="425">
        <f t="shared" si="5"/>
        <v>0</v>
      </c>
      <c r="E47" s="426">
        <v>24</v>
      </c>
      <c r="F47" s="426">
        <f t="shared" si="6"/>
        <v>0</v>
      </c>
      <c r="G47" s="426">
        <v>0</v>
      </c>
      <c r="H47" s="425">
        <f t="shared" si="21"/>
        <v>0</v>
      </c>
      <c r="I47" s="425">
        <f t="shared" si="21"/>
        <v>0</v>
      </c>
      <c r="J47" s="425">
        <f t="shared" si="21"/>
        <v>0</v>
      </c>
      <c r="K47" s="425">
        <f t="shared" si="21"/>
        <v>0</v>
      </c>
      <c r="L47" s="425">
        <f t="shared" si="21"/>
        <v>0</v>
      </c>
      <c r="M47" s="425">
        <f t="shared" si="21"/>
        <v>0</v>
      </c>
      <c r="N47" s="425">
        <f t="shared" si="21"/>
        <v>0</v>
      </c>
      <c r="O47" s="425">
        <f t="shared" si="21"/>
        <v>0</v>
      </c>
      <c r="P47" s="425">
        <f t="shared" si="21"/>
        <v>0</v>
      </c>
      <c r="Q47" s="425">
        <f t="shared" si="21"/>
        <v>0</v>
      </c>
      <c r="R47" s="425">
        <f t="shared" si="21"/>
        <v>0</v>
      </c>
      <c r="S47" s="425">
        <f t="shared" si="21"/>
        <v>0</v>
      </c>
      <c r="T47" s="425">
        <f t="shared" si="21"/>
        <v>0</v>
      </c>
      <c r="U47" s="425">
        <f t="shared" si="21"/>
        <v>0</v>
      </c>
      <c r="V47" s="425">
        <f t="shared" si="21"/>
        <v>0</v>
      </c>
      <c r="W47" s="425">
        <f t="shared" si="21"/>
        <v>0</v>
      </c>
      <c r="X47" s="425">
        <f t="shared" si="21"/>
        <v>0</v>
      </c>
      <c r="Y47" s="425">
        <f t="shared" si="21"/>
        <v>0</v>
      </c>
      <c r="Z47" s="425">
        <f t="shared" si="21"/>
        <v>0</v>
      </c>
      <c r="AA47" s="425">
        <f t="shared" si="21"/>
        <v>0</v>
      </c>
      <c r="AB47" s="211">
        <f t="shared" si="7"/>
        <v>0</v>
      </c>
      <c r="AC47" s="427">
        <f t="shared" si="8"/>
        <v>0</v>
      </c>
    </row>
    <row r="48" spans="1:29" ht="31.5" customHeight="1">
      <c r="A48" s="53" t="s">
        <v>118</v>
      </c>
      <c r="B48" s="123" t="s">
        <v>117</v>
      </c>
      <c r="C48" s="425">
        <f t="shared" si="5"/>
        <v>7.0000000000000007E-2</v>
      </c>
      <c r="D48" s="425">
        <f t="shared" si="5"/>
        <v>7.0000000000000007E-2</v>
      </c>
      <c r="E48" s="426">
        <v>25</v>
      </c>
      <c r="F48" s="426">
        <f t="shared" si="6"/>
        <v>7.0000000000000007E-2</v>
      </c>
      <c r="G48" s="426">
        <v>0</v>
      </c>
      <c r="H48" s="425">
        <f t="shared" si="21"/>
        <v>0</v>
      </c>
      <c r="I48" s="425">
        <f t="shared" si="21"/>
        <v>0</v>
      </c>
      <c r="J48" s="425">
        <f t="shared" si="21"/>
        <v>0</v>
      </c>
      <c r="K48" s="425">
        <f t="shared" si="21"/>
        <v>0</v>
      </c>
      <c r="L48" s="425">
        <f t="shared" si="21"/>
        <v>0</v>
      </c>
      <c r="M48" s="425">
        <f t="shared" si="21"/>
        <v>0</v>
      </c>
      <c r="N48" s="425">
        <f t="shared" si="21"/>
        <v>0</v>
      </c>
      <c r="O48" s="425">
        <f t="shared" si="21"/>
        <v>0</v>
      </c>
      <c r="P48" s="425">
        <f t="shared" si="21"/>
        <v>7.0000000000000007E-2</v>
      </c>
      <c r="Q48" s="425" t="str">
        <f t="shared" si="21"/>
        <v>IV</v>
      </c>
      <c r="R48" s="425">
        <f>R40</f>
        <v>0</v>
      </c>
      <c r="S48" s="425">
        <f t="shared" si="21"/>
        <v>0</v>
      </c>
      <c r="T48" s="425">
        <f t="shared" si="21"/>
        <v>0</v>
      </c>
      <c r="U48" s="425">
        <f t="shared" si="21"/>
        <v>0</v>
      </c>
      <c r="V48" s="425">
        <f t="shared" si="21"/>
        <v>7.0000000000000007E-2</v>
      </c>
      <c r="W48" s="425" t="str">
        <f t="shared" si="21"/>
        <v>IV</v>
      </c>
      <c r="X48" s="425">
        <f t="shared" si="21"/>
        <v>0</v>
      </c>
      <c r="Y48" s="425">
        <f t="shared" si="21"/>
        <v>0</v>
      </c>
      <c r="Z48" s="425">
        <f t="shared" si="21"/>
        <v>0</v>
      </c>
      <c r="AA48" s="425">
        <f t="shared" si="21"/>
        <v>0</v>
      </c>
      <c r="AB48" s="211">
        <f t="shared" si="7"/>
        <v>7.0000000000000007E-2</v>
      </c>
      <c r="AC48" s="427">
        <f t="shared" si="8"/>
        <v>7.0000000000000007E-2</v>
      </c>
    </row>
    <row r="49" spans="1:29" ht="31.5" customHeight="1">
      <c r="A49" s="53" t="s">
        <v>116</v>
      </c>
      <c r="B49" s="429" t="s">
        <v>115</v>
      </c>
      <c r="C49" s="425">
        <f t="shared" si="5"/>
        <v>0</v>
      </c>
      <c r="D49" s="425">
        <f t="shared" si="5"/>
        <v>0</v>
      </c>
      <c r="E49" s="426">
        <v>26</v>
      </c>
      <c r="F49" s="426">
        <f t="shared" si="6"/>
        <v>0</v>
      </c>
      <c r="G49" s="426">
        <v>0</v>
      </c>
      <c r="H49" s="425">
        <f t="shared" si="21"/>
        <v>0</v>
      </c>
      <c r="I49" s="425">
        <f t="shared" si="21"/>
        <v>0</v>
      </c>
      <c r="J49" s="425">
        <f t="shared" si="21"/>
        <v>0</v>
      </c>
      <c r="K49" s="425">
        <f t="shared" si="21"/>
        <v>0</v>
      </c>
      <c r="L49" s="425">
        <f t="shared" si="21"/>
        <v>0</v>
      </c>
      <c r="M49" s="425">
        <f t="shared" si="21"/>
        <v>0</v>
      </c>
      <c r="N49" s="425">
        <f t="shared" si="21"/>
        <v>0</v>
      </c>
      <c r="O49" s="425">
        <f t="shared" si="21"/>
        <v>0</v>
      </c>
      <c r="P49" s="425">
        <f t="shared" si="21"/>
        <v>0</v>
      </c>
      <c r="Q49" s="425">
        <f t="shared" si="21"/>
        <v>0</v>
      </c>
      <c r="R49" s="425">
        <f t="shared" si="21"/>
        <v>0</v>
      </c>
      <c r="S49" s="425">
        <f t="shared" si="21"/>
        <v>0</v>
      </c>
      <c r="T49" s="425">
        <f t="shared" si="21"/>
        <v>0</v>
      </c>
      <c r="U49" s="425">
        <f t="shared" si="21"/>
        <v>0</v>
      </c>
      <c r="V49" s="425">
        <f t="shared" si="21"/>
        <v>0</v>
      </c>
      <c r="W49" s="425">
        <f t="shared" si="21"/>
        <v>0</v>
      </c>
      <c r="X49" s="425">
        <f t="shared" si="21"/>
        <v>0</v>
      </c>
      <c r="Y49" s="425">
        <f t="shared" si="21"/>
        <v>0</v>
      </c>
      <c r="Z49" s="425">
        <f t="shared" si="21"/>
        <v>0</v>
      </c>
      <c r="AA49" s="425">
        <f t="shared" si="21"/>
        <v>0</v>
      </c>
      <c r="AB49" s="211">
        <f t="shared" si="7"/>
        <v>0</v>
      </c>
      <c r="AC49" s="427">
        <f t="shared" si="8"/>
        <v>0</v>
      </c>
    </row>
    <row r="50" spans="1:29" s="428" customFormat="1" ht="31.5" customHeight="1">
      <c r="A50" s="54" t="s">
        <v>56</v>
      </c>
      <c r="B50" s="122" t="s">
        <v>114</v>
      </c>
      <c r="C50" s="423" t="s">
        <v>356</v>
      </c>
      <c r="D50" s="423" t="s">
        <v>356</v>
      </c>
      <c r="E50" s="423" t="s">
        <v>356</v>
      </c>
      <c r="F50" s="423" t="str">
        <f t="shared" si="6"/>
        <v>нд</v>
      </c>
      <c r="G50" s="423" t="s">
        <v>356</v>
      </c>
      <c r="H50" s="423" t="s">
        <v>356</v>
      </c>
      <c r="I50" s="423" t="s">
        <v>356</v>
      </c>
      <c r="J50" s="423" t="s">
        <v>356</v>
      </c>
      <c r="K50" s="423" t="s">
        <v>356</v>
      </c>
      <c r="L50" s="423" t="s">
        <v>356</v>
      </c>
      <c r="M50" s="423" t="s">
        <v>356</v>
      </c>
      <c r="N50" s="423" t="s">
        <v>356</v>
      </c>
      <c r="O50" s="423" t="s">
        <v>356</v>
      </c>
      <c r="P50" s="423" t="s">
        <v>356</v>
      </c>
      <c r="Q50" s="423" t="s">
        <v>356</v>
      </c>
      <c r="R50" s="423" t="s">
        <v>356</v>
      </c>
      <c r="S50" s="423" t="s">
        <v>356</v>
      </c>
      <c r="T50" s="423" t="s">
        <v>356</v>
      </c>
      <c r="U50" s="423" t="s">
        <v>356</v>
      </c>
      <c r="V50" s="423" t="s">
        <v>356</v>
      </c>
      <c r="W50" s="423" t="s">
        <v>356</v>
      </c>
      <c r="X50" s="423" t="s">
        <v>356</v>
      </c>
      <c r="Y50" s="423" t="s">
        <v>356</v>
      </c>
      <c r="Z50" s="423" t="s">
        <v>356</v>
      </c>
      <c r="AA50" s="423" t="s">
        <v>356</v>
      </c>
      <c r="AB50" s="423" t="s">
        <v>356</v>
      </c>
      <c r="AC50" s="423" t="s">
        <v>356</v>
      </c>
    </row>
    <row r="51" spans="1:29" ht="31.5" customHeight="1">
      <c r="A51" s="53" t="s">
        <v>113</v>
      </c>
      <c r="B51" s="123" t="s">
        <v>112</v>
      </c>
      <c r="C51" s="425">
        <f t="shared" si="5"/>
        <v>6.5</v>
      </c>
      <c r="D51" s="425">
        <f t="shared" si="5"/>
        <v>8.2200000000000006</v>
      </c>
      <c r="E51" s="426">
        <v>28</v>
      </c>
      <c r="F51" s="426">
        <f t="shared" si="6"/>
        <v>8.2200000000000006</v>
      </c>
      <c r="G51" s="426">
        <v>0</v>
      </c>
      <c r="H51" s="425">
        <f>H29</f>
        <v>0</v>
      </c>
      <c r="I51" s="425">
        <f t="shared" ref="I51:AA51" si="22">I29</f>
        <v>0</v>
      </c>
      <c r="J51" s="425">
        <f t="shared" si="22"/>
        <v>0</v>
      </c>
      <c r="K51" s="425">
        <f t="shared" si="22"/>
        <v>0</v>
      </c>
      <c r="L51" s="425">
        <f t="shared" si="22"/>
        <v>1.5</v>
      </c>
      <c r="M51" s="425">
        <f t="shared" si="22"/>
        <v>0</v>
      </c>
      <c r="N51" s="425">
        <f t="shared" si="22"/>
        <v>2.7589999999999999</v>
      </c>
      <c r="O51" s="425">
        <f t="shared" si="22"/>
        <v>0</v>
      </c>
      <c r="P51" s="425">
        <f t="shared" si="22"/>
        <v>5</v>
      </c>
      <c r="Q51" s="425">
        <f t="shared" si="22"/>
        <v>0</v>
      </c>
      <c r="R51" s="425">
        <f t="shared" si="22"/>
        <v>0</v>
      </c>
      <c r="S51" s="425">
        <f t="shared" si="22"/>
        <v>0</v>
      </c>
      <c r="T51" s="425">
        <f t="shared" si="22"/>
        <v>0</v>
      </c>
      <c r="U51" s="425">
        <f t="shared" si="22"/>
        <v>0</v>
      </c>
      <c r="V51" s="425">
        <f t="shared" si="22"/>
        <v>5.4610000000000003</v>
      </c>
      <c r="W51" s="425">
        <f t="shared" si="22"/>
        <v>0</v>
      </c>
      <c r="X51" s="425">
        <f t="shared" si="22"/>
        <v>0</v>
      </c>
      <c r="Y51" s="425">
        <f t="shared" si="22"/>
        <v>0</v>
      </c>
      <c r="Z51" s="425">
        <f t="shared" si="22"/>
        <v>0</v>
      </c>
      <c r="AA51" s="425">
        <f t="shared" si="22"/>
        <v>0</v>
      </c>
      <c r="AB51" s="211">
        <f t="shared" si="7"/>
        <v>6.5</v>
      </c>
      <c r="AC51" s="427">
        <f t="shared" si="8"/>
        <v>8.2200000000000006</v>
      </c>
    </row>
    <row r="52" spans="1:29" ht="31.5" customHeight="1">
      <c r="A52" s="53" t="s">
        <v>111</v>
      </c>
      <c r="B52" s="123" t="s">
        <v>105</v>
      </c>
      <c r="C52" s="425">
        <f t="shared" si="5"/>
        <v>0</v>
      </c>
      <c r="D52" s="425">
        <f t="shared" si="5"/>
        <v>0</v>
      </c>
      <c r="E52" s="426">
        <v>29</v>
      </c>
      <c r="F52" s="426">
        <f t="shared" si="6"/>
        <v>0</v>
      </c>
      <c r="G52" s="426">
        <v>0</v>
      </c>
      <c r="H52" s="425">
        <f>H43</f>
        <v>0</v>
      </c>
      <c r="I52" s="425">
        <f t="shared" ref="I52:AA53" si="23">I43</f>
        <v>0</v>
      </c>
      <c r="J52" s="425">
        <f t="shared" si="23"/>
        <v>0</v>
      </c>
      <c r="K52" s="425">
        <f t="shared" si="23"/>
        <v>0</v>
      </c>
      <c r="L52" s="425">
        <f t="shared" si="23"/>
        <v>0</v>
      </c>
      <c r="M52" s="425">
        <f t="shared" si="23"/>
        <v>0</v>
      </c>
      <c r="N52" s="425">
        <f t="shared" si="23"/>
        <v>0</v>
      </c>
      <c r="O52" s="425">
        <f t="shared" si="23"/>
        <v>0</v>
      </c>
      <c r="P52" s="425">
        <f t="shared" si="23"/>
        <v>0</v>
      </c>
      <c r="Q52" s="425">
        <f t="shared" si="23"/>
        <v>0</v>
      </c>
      <c r="R52" s="425">
        <f t="shared" si="23"/>
        <v>0</v>
      </c>
      <c r="S52" s="425">
        <f t="shared" si="23"/>
        <v>0</v>
      </c>
      <c r="T52" s="425">
        <f t="shared" si="23"/>
        <v>0</v>
      </c>
      <c r="U52" s="425">
        <f t="shared" si="23"/>
        <v>0</v>
      </c>
      <c r="V52" s="425">
        <f t="shared" si="23"/>
        <v>0</v>
      </c>
      <c r="W52" s="425">
        <f t="shared" si="23"/>
        <v>0</v>
      </c>
      <c r="X52" s="425">
        <f t="shared" si="23"/>
        <v>0</v>
      </c>
      <c r="Y52" s="425">
        <f t="shared" si="23"/>
        <v>0</v>
      </c>
      <c r="Z52" s="425">
        <f t="shared" si="23"/>
        <v>0</v>
      </c>
      <c r="AA52" s="425">
        <f t="shared" si="23"/>
        <v>0</v>
      </c>
      <c r="AB52" s="211">
        <f t="shared" si="7"/>
        <v>0</v>
      </c>
      <c r="AC52" s="427">
        <f t="shared" si="8"/>
        <v>0</v>
      </c>
    </row>
    <row r="53" spans="1:29" ht="31.5" customHeight="1">
      <c r="A53" s="53" t="s">
        <v>110</v>
      </c>
      <c r="B53" s="429" t="s">
        <v>104</v>
      </c>
      <c r="C53" s="425">
        <f t="shared" si="5"/>
        <v>0</v>
      </c>
      <c r="D53" s="425">
        <f t="shared" si="5"/>
        <v>0</v>
      </c>
      <c r="E53" s="426">
        <v>30</v>
      </c>
      <c r="F53" s="426">
        <f t="shared" si="6"/>
        <v>0</v>
      </c>
      <c r="G53" s="426">
        <v>0</v>
      </c>
      <c r="H53" s="425">
        <f>H44</f>
        <v>0</v>
      </c>
      <c r="I53" s="425">
        <f t="shared" si="23"/>
        <v>0</v>
      </c>
      <c r="J53" s="425">
        <f t="shared" si="23"/>
        <v>0</v>
      </c>
      <c r="K53" s="425">
        <f t="shared" si="23"/>
        <v>0</v>
      </c>
      <c r="L53" s="425">
        <f t="shared" si="23"/>
        <v>0</v>
      </c>
      <c r="M53" s="425">
        <f t="shared" si="23"/>
        <v>0</v>
      </c>
      <c r="N53" s="425">
        <f t="shared" si="23"/>
        <v>0</v>
      </c>
      <c r="O53" s="425">
        <f t="shared" si="23"/>
        <v>0</v>
      </c>
      <c r="P53" s="425">
        <f t="shared" si="23"/>
        <v>0</v>
      </c>
      <c r="Q53" s="425">
        <f t="shared" si="23"/>
        <v>0</v>
      </c>
      <c r="R53" s="425">
        <f t="shared" si="23"/>
        <v>0</v>
      </c>
      <c r="S53" s="425">
        <f t="shared" si="23"/>
        <v>0</v>
      </c>
      <c r="T53" s="425">
        <f t="shared" si="23"/>
        <v>0</v>
      </c>
      <c r="U53" s="425">
        <f t="shared" si="23"/>
        <v>0</v>
      </c>
      <c r="V53" s="425">
        <f t="shared" si="23"/>
        <v>0</v>
      </c>
      <c r="W53" s="425">
        <f t="shared" si="23"/>
        <v>0</v>
      </c>
      <c r="X53" s="425">
        <f t="shared" si="23"/>
        <v>0</v>
      </c>
      <c r="Y53" s="425">
        <f t="shared" si="23"/>
        <v>0</v>
      </c>
      <c r="Z53" s="425">
        <f t="shared" si="23"/>
        <v>0</v>
      </c>
      <c r="AA53" s="425">
        <f t="shared" si="23"/>
        <v>0</v>
      </c>
      <c r="AB53" s="211">
        <f t="shared" si="7"/>
        <v>0</v>
      </c>
      <c r="AC53" s="427">
        <f t="shared" si="8"/>
        <v>0</v>
      </c>
    </row>
    <row r="54" spans="1:29" ht="31.5" customHeight="1">
      <c r="A54" s="53" t="s">
        <v>109</v>
      </c>
      <c r="B54" s="429" t="s">
        <v>103</v>
      </c>
      <c r="C54" s="425">
        <f t="shared" si="5"/>
        <v>0</v>
      </c>
      <c r="D54" s="425">
        <f t="shared" si="5"/>
        <v>0</v>
      </c>
      <c r="E54" s="426">
        <v>31</v>
      </c>
      <c r="F54" s="426">
        <f t="shared" si="6"/>
        <v>0</v>
      </c>
      <c r="G54" s="426">
        <v>0</v>
      </c>
      <c r="H54" s="425">
        <v>0</v>
      </c>
      <c r="I54" s="425">
        <v>0</v>
      </c>
      <c r="J54" s="425">
        <v>0</v>
      </c>
      <c r="K54" s="425">
        <v>0</v>
      </c>
      <c r="L54" s="425">
        <v>0</v>
      </c>
      <c r="M54" s="425">
        <v>0</v>
      </c>
      <c r="N54" s="425">
        <v>0</v>
      </c>
      <c r="O54" s="425">
        <v>0</v>
      </c>
      <c r="P54" s="425">
        <v>0</v>
      </c>
      <c r="Q54" s="425">
        <v>0</v>
      </c>
      <c r="R54" s="425">
        <v>0</v>
      </c>
      <c r="S54" s="425">
        <v>0</v>
      </c>
      <c r="T54" s="425">
        <v>0</v>
      </c>
      <c r="U54" s="425">
        <v>0</v>
      </c>
      <c r="V54" s="425">
        <v>0</v>
      </c>
      <c r="W54" s="425">
        <v>0</v>
      </c>
      <c r="X54" s="425">
        <v>0</v>
      </c>
      <c r="Y54" s="425">
        <v>0</v>
      </c>
      <c r="Z54" s="425">
        <v>0</v>
      </c>
      <c r="AA54" s="425">
        <v>0</v>
      </c>
      <c r="AB54" s="211">
        <f t="shared" si="7"/>
        <v>0</v>
      </c>
      <c r="AC54" s="427">
        <f t="shared" si="8"/>
        <v>0</v>
      </c>
    </row>
    <row r="55" spans="1:29" ht="31.5" customHeight="1">
      <c r="A55" s="53" t="s">
        <v>108</v>
      </c>
      <c r="B55" s="429" t="s">
        <v>102</v>
      </c>
      <c r="C55" s="425">
        <f t="shared" si="5"/>
        <v>1.4000000000000001</v>
      </c>
      <c r="D55" s="425">
        <f t="shared" si="5"/>
        <v>1.4000000000000001</v>
      </c>
      <c r="E55" s="426">
        <v>32</v>
      </c>
      <c r="F55" s="426">
        <f t="shared" si="6"/>
        <v>1.4000000000000001</v>
      </c>
      <c r="G55" s="426">
        <v>0</v>
      </c>
      <c r="H55" s="425">
        <f t="shared" ref="H55:P55" si="24">H46+H48</f>
        <v>0</v>
      </c>
      <c r="I55" s="425">
        <f>I46</f>
        <v>0</v>
      </c>
      <c r="J55" s="425">
        <f t="shared" si="24"/>
        <v>0</v>
      </c>
      <c r="K55" s="425">
        <f>K46</f>
        <v>0</v>
      </c>
      <c r="L55" s="425">
        <f t="shared" si="24"/>
        <v>0</v>
      </c>
      <c r="M55" s="425">
        <f>M46</f>
        <v>0</v>
      </c>
      <c r="N55" s="425">
        <f t="shared" si="24"/>
        <v>0</v>
      </c>
      <c r="O55" s="425">
        <f>O46</f>
        <v>0</v>
      </c>
      <c r="P55" s="425">
        <f t="shared" si="24"/>
        <v>1.4000000000000001</v>
      </c>
      <c r="Q55" s="425" t="str">
        <f>Q46</f>
        <v>IV</v>
      </c>
      <c r="R55" s="425">
        <f>R46+R48</f>
        <v>0</v>
      </c>
      <c r="S55" s="425">
        <f>S46</f>
        <v>0</v>
      </c>
      <c r="T55" s="425">
        <f t="shared" ref="T55:Z55" si="25">T46+T48</f>
        <v>0</v>
      </c>
      <c r="U55" s="425">
        <f>U46</f>
        <v>0</v>
      </c>
      <c r="V55" s="425">
        <f t="shared" si="25"/>
        <v>1.4000000000000001</v>
      </c>
      <c r="W55" s="425" t="str">
        <f>W46</f>
        <v>IV</v>
      </c>
      <c r="X55" s="425">
        <f t="shared" si="25"/>
        <v>0</v>
      </c>
      <c r="Y55" s="425">
        <f>Y46</f>
        <v>0</v>
      </c>
      <c r="Z55" s="425">
        <f t="shared" si="25"/>
        <v>0</v>
      </c>
      <c r="AA55" s="425">
        <f>AA46</f>
        <v>0</v>
      </c>
      <c r="AB55" s="211">
        <f t="shared" si="7"/>
        <v>1.4000000000000001</v>
      </c>
      <c r="AC55" s="427">
        <f t="shared" si="8"/>
        <v>1.4000000000000001</v>
      </c>
    </row>
    <row r="56" spans="1:29" ht="31.5" customHeight="1">
      <c r="A56" s="53" t="s">
        <v>107</v>
      </c>
      <c r="B56" s="429" t="s">
        <v>101</v>
      </c>
      <c r="C56" s="425">
        <f t="shared" si="5"/>
        <v>0</v>
      </c>
      <c r="D56" s="425">
        <f t="shared" si="5"/>
        <v>0</v>
      </c>
      <c r="E56" s="426">
        <v>33</v>
      </c>
      <c r="F56" s="426">
        <f t="shared" si="6"/>
        <v>0</v>
      </c>
      <c r="G56" s="426">
        <v>0</v>
      </c>
      <c r="H56" s="425">
        <f>H49</f>
        <v>0</v>
      </c>
      <c r="I56" s="425">
        <f t="shared" ref="I56:AA56" si="26">I49</f>
        <v>0</v>
      </c>
      <c r="J56" s="425">
        <f t="shared" si="26"/>
        <v>0</v>
      </c>
      <c r="K56" s="425">
        <f t="shared" si="26"/>
        <v>0</v>
      </c>
      <c r="L56" s="425">
        <f t="shared" si="26"/>
        <v>0</v>
      </c>
      <c r="M56" s="425">
        <f t="shared" si="26"/>
        <v>0</v>
      </c>
      <c r="N56" s="425">
        <f t="shared" si="26"/>
        <v>0</v>
      </c>
      <c r="O56" s="425">
        <f t="shared" si="26"/>
        <v>0</v>
      </c>
      <c r="P56" s="425">
        <f t="shared" si="26"/>
        <v>0</v>
      </c>
      <c r="Q56" s="425">
        <f t="shared" si="26"/>
        <v>0</v>
      </c>
      <c r="R56" s="425">
        <f t="shared" si="26"/>
        <v>0</v>
      </c>
      <c r="S56" s="425">
        <f t="shared" si="26"/>
        <v>0</v>
      </c>
      <c r="T56" s="425">
        <f t="shared" si="26"/>
        <v>0</v>
      </c>
      <c r="U56" s="425">
        <f t="shared" si="26"/>
        <v>0</v>
      </c>
      <c r="V56" s="425">
        <f t="shared" si="26"/>
        <v>0</v>
      </c>
      <c r="W56" s="425">
        <f t="shared" si="26"/>
        <v>0</v>
      </c>
      <c r="X56" s="425">
        <f t="shared" si="26"/>
        <v>0</v>
      </c>
      <c r="Y56" s="425">
        <f t="shared" si="26"/>
        <v>0</v>
      </c>
      <c r="Z56" s="425">
        <f t="shared" si="26"/>
        <v>0</v>
      </c>
      <c r="AA56" s="425">
        <f t="shared" si="26"/>
        <v>0</v>
      </c>
      <c r="AB56" s="211">
        <f t="shared" si="7"/>
        <v>0</v>
      </c>
      <c r="AC56" s="427">
        <f t="shared" si="8"/>
        <v>0</v>
      </c>
    </row>
    <row r="57" spans="1:29" ht="31.5" customHeight="1">
      <c r="A57" s="54" t="s">
        <v>55</v>
      </c>
      <c r="B57" s="430" t="s">
        <v>203</v>
      </c>
      <c r="C57" s="423">
        <f t="shared" si="5"/>
        <v>0</v>
      </c>
      <c r="D57" s="423">
        <f t="shared" si="5"/>
        <v>0</v>
      </c>
      <c r="E57" s="424">
        <v>34</v>
      </c>
      <c r="F57" s="424">
        <f t="shared" si="6"/>
        <v>0</v>
      </c>
      <c r="G57" s="424">
        <v>0</v>
      </c>
      <c r="H57" s="423">
        <v>0</v>
      </c>
      <c r="I57" s="423">
        <v>0</v>
      </c>
      <c r="J57" s="423">
        <v>0</v>
      </c>
      <c r="K57" s="423">
        <v>0</v>
      </c>
      <c r="L57" s="423">
        <v>0</v>
      </c>
      <c r="M57" s="423">
        <v>0</v>
      </c>
      <c r="N57" s="423">
        <v>0</v>
      </c>
      <c r="O57" s="423">
        <v>0</v>
      </c>
      <c r="P57" s="423">
        <v>0</v>
      </c>
      <c r="Q57" s="423">
        <v>0</v>
      </c>
      <c r="R57" s="423">
        <v>0</v>
      </c>
      <c r="S57" s="423">
        <v>0</v>
      </c>
      <c r="T57" s="423">
        <v>0</v>
      </c>
      <c r="U57" s="423">
        <v>0</v>
      </c>
      <c r="V57" s="423">
        <v>0</v>
      </c>
      <c r="W57" s="423">
        <v>0</v>
      </c>
      <c r="X57" s="423">
        <v>0</v>
      </c>
      <c r="Y57" s="423">
        <v>0</v>
      </c>
      <c r="Z57" s="423">
        <v>0</v>
      </c>
      <c r="AA57" s="423">
        <v>0</v>
      </c>
      <c r="AB57" s="209">
        <f t="shared" si="7"/>
        <v>0</v>
      </c>
      <c r="AC57" s="210">
        <f t="shared" si="8"/>
        <v>0</v>
      </c>
    </row>
    <row r="58" spans="1:29" s="428" customFormat="1" ht="31.5" customHeight="1">
      <c r="A58" s="54" t="s">
        <v>53</v>
      </c>
      <c r="B58" s="122" t="s">
        <v>106</v>
      </c>
      <c r="C58" s="423" t="s">
        <v>356</v>
      </c>
      <c r="D58" s="423" t="s">
        <v>356</v>
      </c>
      <c r="E58" s="423" t="s">
        <v>356</v>
      </c>
      <c r="F58" s="423" t="str">
        <f t="shared" si="6"/>
        <v>нд</v>
      </c>
      <c r="G58" s="423" t="s">
        <v>356</v>
      </c>
      <c r="H58" s="423" t="s">
        <v>356</v>
      </c>
      <c r="I58" s="423" t="s">
        <v>356</v>
      </c>
      <c r="J58" s="423" t="s">
        <v>356</v>
      </c>
      <c r="K58" s="423" t="s">
        <v>356</v>
      </c>
      <c r="L58" s="423" t="s">
        <v>356</v>
      </c>
      <c r="M58" s="423" t="s">
        <v>356</v>
      </c>
      <c r="N58" s="423" t="s">
        <v>356</v>
      </c>
      <c r="O58" s="423" t="s">
        <v>356</v>
      </c>
      <c r="P58" s="423" t="s">
        <v>356</v>
      </c>
      <c r="Q58" s="423" t="s">
        <v>356</v>
      </c>
      <c r="R58" s="423" t="s">
        <v>356</v>
      </c>
      <c r="S58" s="423" t="s">
        <v>356</v>
      </c>
      <c r="T58" s="423" t="s">
        <v>356</v>
      </c>
      <c r="U58" s="423" t="s">
        <v>356</v>
      </c>
      <c r="V58" s="423" t="s">
        <v>356</v>
      </c>
      <c r="W58" s="423" t="s">
        <v>356</v>
      </c>
      <c r="X58" s="423" t="s">
        <v>356</v>
      </c>
      <c r="Y58" s="423" t="s">
        <v>356</v>
      </c>
      <c r="Z58" s="423" t="s">
        <v>356</v>
      </c>
      <c r="AA58" s="423" t="s">
        <v>356</v>
      </c>
      <c r="AB58" s="423" t="s">
        <v>356</v>
      </c>
      <c r="AC58" s="423" t="s">
        <v>356</v>
      </c>
    </row>
    <row r="59" spans="1:29" ht="31.5" customHeight="1">
      <c r="A59" s="53" t="s">
        <v>197</v>
      </c>
      <c r="B59" s="431" t="s">
        <v>127</v>
      </c>
      <c r="C59" s="425">
        <f t="shared" si="5"/>
        <v>0</v>
      </c>
      <c r="D59" s="425">
        <f t="shared" si="5"/>
        <v>0</v>
      </c>
      <c r="E59" s="426">
        <v>36</v>
      </c>
      <c r="F59" s="426">
        <f t="shared" si="6"/>
        <v>0</v>
      </c>
      <c r="G59" s="426">
        <v>0</v>
      </c>
      <c r="H59" s="425">
        <f>H52</f>
        <v>0</v>
      </c>
      <c r="I59" s="425">
        <f t="shared" ref="I59:AA63" si="27">I52</f>
        <v>0</v>
      </c>
      <c r="J59" s="425">
        <f t="shared" si="27"/>
        <v>0</v>
      </c>
      <c r="K59" s="425">
        <f t="shared" si="27"/>
        <v>0</v>
      </c>
      <c r="L59" s="425">
        <f t="shared" si="27"/>
        <v>0</v>
      </c>
      <c r="M59" s="425">
        <f t="shared" si="27"/>
        <v>0</v>
      </c>
      <c r="N59" s="425">
        <f t="shared" si="27"/>
        <v>0</v>
      </c>
      <c r="O59" s="425">
        <f t="shared" si="27"/>
        <v>0</v>
      </c>
      <c r="P59" s="425">
        <f t="shared" si="27"/>
        <v>0</v>
      </c>
      <c r="Q59" s="425">
        <f t="shared" si="27"/>
        <v>0</v>
      </c>
      <c r="R59" s="425">
        <f t="shared" si="27"/>
        <v>0</v>
      </c>
      <c r="S59" s="425">
        <f t="shared" si="27"/>
        <v>0</v>
      </c>
      <c r="T59" s="425">
        <f t="shared" si="27"/>
        <v>0</v>
      </c>
      <c r="U59" s="425">
        <f t="shared" si="27"/>
        <v>0</v>
      </c>
      <c r="V59" s="425">
        <f t="shared" si="27"/>
        <v>0</v>
      </c>
      <c r="W59" s="425">
        <f t="shared" si="27"/>
        <v>0</v>
      </c>
      <c r="X59" s="425">
        <f t="shared" si="27"/>
        <v>0</v>
      </c>
      <c r="Y59" s="425">
        <f t="shared" si="27"/>
        <v>0</v>
      </c>
      <c r="Z59" s="425">
        <f t="shared" si="27"/>
        <v>0</v>
      </c>
      <c r="AA59" s="425">
        <f t="shared" si="27"/>
        <v>0</v>
      </c>
      <c r="AB59" s="211">
        <f t="shared" si="7"/>
        <v>0</v>
      </c>
      <c r="AC59" s="427">
        <f t="shared" si="8"/>
        <v>0</v>
      </c>
    </row>
    <row r="60" spans="1:29" ht="31.5" customHeight="1">
      <c r="A60" s="53" t="s">
        <v>198</v>
      </c>
      <c r="B60" s="431" t="s">
        <v>125</v>
      </c>
      <c r="C60" s="425">
        <f t="shared" si="5"/>
        <v>0</v>
      </c>
      <c r="D60" s="425">
        <f t="shared" si="5"/>
        <v>0</v>
      </c>
      <c r="E60" s="426">
        <v>37</v>
      </c>
      <c r="F60" s="426">
        <f t="shared" si="6"/>
        <v>0</v>
      </c>
      <c r="G60" s="426">
        <v>0</v>
      </c>
      <c r="H60" s="425">
        <f>H53</f>
        <v>0</v>
      </c>
      <c r="I60" s="425">
        <f t="shared" si="27"/>
        <v>0</v>
      </c>
      <c r="J60" s="425">
        <f t="shared" si="27"/>
        <v>0</v>
      </c>
      <c r="K60" s="425">
        <f t="shared" si="27"/>
        <v>0</v>
      </c>
      <c r="L60" s="425">
        <f t="shared" si="27"/>
        <v>0</v>
      </c>
      <c r="M60" s="425">
        <f t="shared" si="27"/>
        <v>0</v>
      </c>
      <c r="N60" s="425">
        <f t="shared" si="27"/>
        <v>0</v>
      </c>
      <c r="O60" s="425">
        <f t="shared" si="27"/>
        <v>0</v>
      </c>
      <c r="P60" s="425">
        <f t="shared" si="27"/>
        <v>0</v>
      </c>
      <c r="Q60" s="425">
        <f t="shared" si="27"/>
        <v>0</v>
      </c>
      <c r="R60" s="425">
        <f t="shared" si="27"/>
        <v>0</v>
      </c>
      <c r="S60" s="425">
        <f t="shared" si="27"/>
        <v>0</v>
      </c>
      <c r="T60" s="425">
        <f t="shared" si="27"/>
        <v>0</v>
      </c>
      <c r="U60" s="425">
        <f t="shared" si="27"/>
        <v>0</v>
      </c>
      <c r="V60" s="425">
        <f t="shared" si="27"/>
        <v>0</v>
      </c>
      <c r="W60" s="425">
        <f t="shared" si="27"/>
        <v>0</v>
      </c>
      <c r="X60" s="425">
        <f t="shared" si="27"/>
        <v>0</v>
      </c>
      <c r="Y60" s="425">
        <f t="shared" si="27"/>
        <v>0</v>
      </c>
      <c r="Z60" s="425">
        <f t="shared" si="27"/>
        <v>0</v>
      </c>
      <c r="AA60" s="425">
        <f t="shared" si="27"/>
        <v>0</v>
      </c>
      <c r="AB60" s="211">
        <f t="shared" si="7"/>
        <v>0</v>
      </c>
      <c r="AC60" s="427">
        <f t="shared" si="8"/>
        <v>0</v>
      </c>
    </row>
    <row r="61" spans="1:29" ht="31.5" customHeight="1">
      <c r="A61" s="53" t="s">
        <v>199</v>
      </c>
      <c r="B61" s="431" t="s">
        <v>123</v>
      </c>
      <c r="C61" s="425">
        <f t="shared" si="5"/>
        <v>0</v>
      </c>
      <c r="D61" s="425">
        <f t="shared" si="5"/>
        <v>0</v>
      </c>
      <c r="E61" s="426">
        <v>38</v>
      </c>
      <c r="F61" s="426">
        <f t="shared" si="6"/>
        <v>0</v>
      </c>
      <c r="G61" s="426">
        <v>0</v>
      </c>
      <c r="H61" s="425">
        <f>H54</f>
        <v>0</v>
      </c>
      <c r="I61" s="425">
        <f t="shared" si="27"/>
        <v>0</v>
      </c>
      <c r="J61" s="425">
        <f t="shared" si="27"/>
        <v>0</v>
      </c>
      <c r="K61" s="425">
        <f t="shared" si="27"/>
        <v>0</v>
      </c>
      <c r="L61" s="425">
        <f t="shared" si="27"/>
        <v>0</v>
      </c>
      <c r="M61" s="425">
        <f t="shared" si="27"/>
        <v>0</v>
      </c>
      <c r="N61" s="425">
        <f t="shared" si="27"/>
        <v>0</v>
      </c>
      <c r="O61" s="425">
        <f t="shared" si="27"/>
        <v>0</v>
      </c>
      <c r="P61" s="425">
        <f t="shared" si="27"/>
        <v>0</v>
      </c>
      <c r="Q61" s="425">
        <f t="shared" si="27"/>
        <v>0</v>
      </c>
      <c r="R61" s="425">
        <f t="shared" si="27"/>
        <v>0</v>
      </c>
      <c r="S61" s="425">
        <f t="shared" si="27"/>
        <v>0</v>
      </c>
      <c r="T61" s="425">
        <f t="shared" si="27"/>
        <v>0</v>
      </c>
      <c r="U61" s="425">
        <f t="shared" si="27"/>
        <v>0</v>
      </c>
      <c r="V61" s="425">
        <f t="shared" si="27"/>
        <v>0</v>
      </c>
      <c r="W61" s="425">
        <f t="shared" si="27"/>
        <v>0</v>
      </c>
      <c r="X61" s="425">
        <f t="shared" si="27"/>
        <v>0</v>
      </c>
      <c r="Y61" s="425">
        <f t="shared" si="27"/>
        <v>0</v>
      </c>
      <c r="Z61" s="425">
        <f t="shared" si="27"/>
        <v>0</v>
      </c>
      <c r="AA61" s="425">
        <f t="shared" si="27"/>
        <v>0</v>
      </c>
      <c r="AB61" s="211">
        <f t="shared" si="7"/>
        <v>0</v>
      </c>
      <c r="AC61" s="427">
        <f t="shared" si="8"/>
        <v>0</v>
      </c>
    </row>
    <row r="62" spans="1:29" ht="31.5" customHeight="1">
      <c r="A62" s="53" t="s">
        <v>200</v>
      </c>
      <c r="B62" s="431" t="s">
        <v>202</v>
      </c>
      <c r="C62" s="425">
        <f t="shared" si="5"/>
        <v>1.4000000000000001</v>
      </c>
      <c r="D62" s="425">
        <f t="shared" si="5"/>
        <v>1.4000000000000001</v>
      </c>
      <c r="E62" s="426">
        <v>39</v>
      </c>
      <c r="F62" s="426">
        <f t="shared" si="6"/>
        <v>1.4000000000000001</v>
      </c>
      <c r="G62" s="426">
        <v>0</v>
      </c>
      <c r="H62" s="425">
        <f>H55</f>
        <v>0</v>
      </c>
      <c r="I62" s="425">
        <f t="shared" si="27"/>
        <v>0</v>
      </c>
      <c r="J62" s="425">
        <f t="shared" si="27"/>
        <v>0</v>
      </c>
      <c r="K62" s="425">
        <f t="shared" si="27"/>
        <v>0</v>
      </c>
      <c r="L62" s="425">
        <f t="shared" si="27"/>
        <v>0</v>
      </c>
      <c r="M62" s="425">
        <f t="shared" si="27"/>
        <v>0</v>
      </c>
      <c r="N62" s="425">
        <f t="shared" si="27"/>
        <v>0</v>
      </c>
      <c r="O62" s="425">
        <f t="shared" si="27"/>
        <v>0</v>
      </c>
      <c r="P62" s="425">
        <f t="shared" si="27"/>
        <v>1.4000000000000001</v>
      </c>
      <c r="Q62" s="425" t="str">
        <f t="shared" si="27"/>
        <v>IV</v>
      </c>
      <c r="R62" s="425">
        <f t="shared" si="27"/>
        <v>0</v>
      </c>
      <c r="S62" s="425">
        <f t="shared" si="27"/>
        <v>0</v>
      </c>
      <c r="T62" s="425">
        <f t="shared" si="27"/>
        <v>0</v>
      </c>
      <c r="U62" s="425">
        <f t="shared" si="27"/>
        <v>0</v>
      </c>
      <c r="V62" s="425">
        <f t="shared" si="27"/>
        <v>1.4000000000000001</v>
      </c>
      <c r="W62" s="425" t="str">
        <f t="shared" si="27"/>
        <v>IV</v>
      </c>
      <c r="X62" s="425">
        <f t="shared" si="27"/>
        <v>0</v>
      </c>
      <c r="Y62" s="425">
        <f t="shared" si="27"/>
        <v>0</v>
      </c>
      <c r="Z62" s="425">
        <f t="shared" si="27"/>
        <v>0</v>
      </c>
      <c r="AA62" s="425">
        <f t="shared" si="27"/>
        <v>0</v>
      </c>
      <c r="AB62" s="211">
        <f t="shared" si="7"/>
        <v>1.4000000000000001</v>
      </c>
      <c r="AC62" s="427">
        <f t="shared" si="8"/>
        <v>1.4000000000000001</v>
      </c>
    </row>
    <row r="63" spans="1:29" ht="31.5" customHeight="1">
      <c r="A63" s="53" t="s">
        <v>201</v>
      </c>
      <c r="B63" s="429" t="s">
        <v>101</v>
      </c>
      <c r="C63" s="425">
        <f t="shared" si="5"/>
        <v>0</v>
      </c>
      <c r="D63" s="425">
        <f t="shared" si="5"/>
        <v>0</v>
      </c>
      <c r="E63" s="426">
        <v>40</v>
      </c>
      <c r="F63" s="426">
        <f t="shared" si="6"/>
        <v>0</v>
      </c>
      <c r="G63" s="426">
        <v>0</v>
      </c>
      <c r="H63" s="425">
        <f>H56</f>
        <v>0</v>
      </c>
      <c r="I63" s="425">
        <f t="shared" si="27"/>
        <v>0</v>
      </c>
      <c r="J63" s="425">
        <f t="shared" si="27"/>
        <v>0</v>
      </c>
      <c r="K63" s="425">
        <f t="shared" si="27"/>
        <v>0</v>
      </c>
      <c r="L63" s="425">
        <f t="shared" si="27"/>
        <v>0</v>
      </c>
      <c r="M63" s="425">
        <f t="shared" si="27"/>
        <v>0</v>
      </c>
      <c r="N63" s="425">
        <f t="shared" si="27"/>
        <v>0</v>
      </c>
      <c r="O63" s="425">
        <f t="shared" si="27"/>
        <v>0</v>
      </c>
      <c r="P63" s="425">
        <f t="shared" si="27"/>
        <v>0</v>
      </c>
      <c r="Q63" s="425">
        <f t="shared" si="27"/>
        <v>0</v>
      </c>
      <c r="R63" s="425">
        <f t="shared" si="27"/>
        <v>0</v>
      </c>
      <c r="S63" s="425">
        <f t="shared" si="27"/>
        <v>0</v>
      </c>
      <c r="T63" s="425">
        <f t="shared" si="27"/>
        <v>0</v>
      </c>
      <c r="U63" s="425">
        <f t="shared" si="27"/>
        <v>0</v>
      </c>
      <c r="V63" s="425">
        <f t="shared" si="27"/>
        <v>0</v>
      </c>
      <c r="W63" s="425">
        <f t="shared" si="27"/>
        <v>0</v>
      </c>
      <c r="X63" s="425">
        <f t="shared" si="27"/>
        <v>0</v>
      </c>
      <c r="Y63" s="425">
        <f t="shared" si="27"/>
        <v>0</v>
      </c>
      <c r="Z63" s="425">
        <f t="shared" si="27"/>
        <v>0</v>
      </c>
      <c r="AA63" s="425">
        <f t="shared" si="27"/>
        <v>0</v>
      </c>
      <c r="AB63" s="211">
        <f t="shared" si="7"/>
        <v>0</v>
      </c>
      <c r="AC63" s="427">
        <f t="shared" si="8"/>
        <v>0</v>
      </c>
    </row>
    <row r="64" spans="1:29">
      <c r="A64" s="52"/>
      <c r="B64" s="125"/>
      <c r="C64" s="212"/>
      <c r="D64" s="212"/>
      <c r="E64" s="212"/>
      <c r="F64" s="212"/>
      <c r="G64" s="212"/>
      <c r="H64" s="212"/>
      <c r="I64" s="212"/>
      <c r="J64" s="212"/>
      <c r="K64" s="212"/>
      <c r="L64" s="52"/>
      <c r="M64" s="52"/>
    </row>
    <row r="65" spans="1:28" ht="54" customHeight="1">
      <c r="A65" s="49"/>
      <c r="B65" s="379"/>
      <c r="C65" s="379"/>
      <c r="D65" s="379"/>
      <c r="E65" s="379"/>
      <c r="F65" s="379"/>
      <c r="G65" s="379"/>
      <c r="H65" s="379"/>
      <c r="I65" s="379"/>
      <c r="J65" s="50"/>
      <c r="K65" s="50"/>
      <c r="L65" s="213"/>
      <c r="M65" s="213"/>
      <c r="N65" s="213"/>
      <c r="O65" s="213"/>
      <c r="P65" s="213"/>
      <c r="Q65" s="213"/>
      <c r="R65" s="213"/>
      <c r="S65" s="213"/>
      <c r="T65" s="213"/>
      <c r="U65" s="213"/>
      <c r="V65" s="213"/>
      <c r="W65" s="213"/>
      <c r="X65" s="213"/>
      <c r="Y65" s="213"/>
      <c r="Z65" s="213"/>
      <c r="AA65" s="213"/>
      <c r="AB65" s="213"/>
    </row>
    <row r="66" spans="1:28">
      <c r="A66" s="49"/>
    </row>
    <row r="67" spans="1:28" ht="50.25" customHeight="1">
      <c r="A67" s="49"/>
      <c r="B67" s="381"/>
      <c r="C67" s="381"/>
      <c r="D67" s="381"/>
      <c r="E67" s="381"/>
      <c r="F67" s="381"/>
      <c r="G67" s="381"/>
      <c r="H67" s="381"/>
      <c r="I67" s="381"/>
      <c r="J67" s="214"/>
      <c r="K67" s="214"/>
    </row>
    <row r="68" spans="1:28">
      <c r="A68" s="49"/>
    </row>
    <row r="69" spans="1:28" ht="36.75" customHeight="1">
      <c r="A69" s="49"/>
      <c r="B69" s="379"/>
      <c r="C69" s="379"/>
      <c r="D69" s="379"/>
      <c r="E69" s="379"/>
      <c r="F69" s="379"/>
      <c r="G69" s="379"/>
      <c r="H69" s="379"/>
      <c r="I69" s="379"/>
      <c r="J69" s="50"/>
      <c r="K69" s="50"/>
    </row>
    <row r="70" spans="1:28">
      <c r="A70" s="49"/>
      <c r="B70" s="126"/>
      <c r="C70" s="51"/>
      <c r="D70" s="51"/>
      <c r="E70" s="51"/>
      <c r="F70" s="51"/>
      <c r="N70" s="215"/>
    </row>
    <row r="71" spans="1:28" ht="51" customHeight="1">
      <c r="A71" s="49"/>
      <c r="B71" s="379"/>
      <c r="C71" s="379"/>
      <c r="D71" s="379"/>
      <c r="E71" s="379"/>
      <c r="F71" s="379"/>
      <c r="G71" s="379"/>
      <c r="H71" s="379"/>
      <c r="I71" s="379"/>
      <c r="J71" s="50"/>
      <c r="K71" s="50"/>
      <c r="N71" s="215"/>
    </row>
    <row r="72" spans="1:28" ht="32.25" customHeight="1">
      <c r="A72" s="49"/>
      <c r="B72" s="381"/>
      <c r="C72" s="381"/>
      <c r="D72" s="381"/>
      <c r="E72" s="381"/>
      <c r="F72" s="381"/>
      <c r="G72" s="381"/>
      <c r="H72" s="381"/>
      <c r="I72" s="381"/>
      <c r="J72" s="214"/>
      <c r="K72" s="214"/>
    </row>
    <row r="73" spans="1:28" ht="51.75" customHeight="1">
      <c r="A73" s="49"/>
      <c r="B73" s="379"/>
      <c r="C73" s="379"/>
      <c r="D73" s="379"/>
      <c r="E73" s="379"/>
      <c r="F73" s="379"/>
      <c r="G73" s="379"/>
      <c r="H73" s="379"/>
      <c r="I73" s="379"/>
      <c r="J73" s="50"/>
      <c r="K73" s="50"/>
    </row>
    <row r="74" spans="1:28" ht="21.75" customHeight="1">
      <c r="A74" s="49"/>
      <c r="B74" s="382"/>
      <c r="C74" s="382"/>
      <c r="D74" s="382"/>
      <c r="E74" s="382"/>
      <c r="F74" s="382"/>
      <c r="G74" s="382"/>
      <c r="H74" s="382"/>
      <c r="I74" s="382"/>
      <c r="J74" s="216"/>
      <c r="K74" s="216"/>
      <c r="L74" s="217"/>
      <c r="M74" s="217"/>
    </row>
    <row r="75" spans="1:28" ht="23.25" customHeight="1">
      <c r="A75" s="49"/>
      <c r="B75" s="127"/>
      <c r="C75" s="217"/>
      <c r="D75" s="217"/>
      <c r="E75" s="217"/>
      <c r="F75" s="217"/>
    </row>
    <row r="76" spans="1:28" ht="18.75" customHeight="1">
      <c r="A76" s="49"/>
      <c r="B76" s="380"/>
      <c r="C76" s="380"/>
      <c r="D76" s="380"/>
      <c r="E76" s="380"/>
      <c r="F76" s="380"/>
      <c r="G76" s="380"/>
      <c r="H76" s="380"/>
      <c r="I76" s="380"/>
      <c r="J76" s="218"/>
      <c r="K76" s="218"/>
    </row>
    <row r="77" spans="1:28">
      <c r="A77" s="49"/>
    </row>
    <row r="78" spans="1:28">
      <c r="A78" s="49"/>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R1" zoomScale="80" zoomScaleSheetLayoutView="80" workbookViewId="0">
      <selection activeCell="A14" sqref="A14:AV14"/>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34" t="s">
        <v>510</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V6" s="13"/>
    </row>
    <row r="7" spans="1:48" ht="18.75" customHeight="1">
      <c r="A7" s="237" t="s">
        <v>352</v>
      </c>
      <c r="B7" s="237"/>
      <c r="C7" s="237"/>
      <c r="D7" s="237" t="s">
        <v>352</v>
      </c>
      <c r="E7" s="237"/>
      <c r="F7" s="237"/>
      <c r="G7" s="237" t="s">
        <v>352</v>
      </c>
      <c r="H7" s="237"/>
      <c r="I7" s="237"/>
      <c r="J7" s="237" t="s">
        <v>352</v>
      </c>
      <c r="K7" s="237"/>
      <c r="L7" s="237"/>
      <c r="M7" s="237" t="s">
        <v>352</v>
      </c>
      <c r="N7" s="237"/>
      <c r="O7" s="237"/>
      <c r="P7" s="237" t="s">
        <v>352</v>
      </c>
      <c r="Q7" s="237"/>
      <c r="R7" s="237"/>
      <c r="S7" s="237" t="s">
        <v>352</v>
      </c>
      <c r="T7" s="237"/>
      <c r="U7" s="237"/>
      <c r="V7" s="237" t="s">
        <v>352</v>
      </c>
      <c r="W7" s="237"/>
      <c r="X7" s="237"/>
      <c r="Y7" s="237" t="s">
        <v>352</v>
      </c>
      <c r="Z7" s="237"/>
      <c r="AA7" s="237"/>
      <c r="AB7" s="237" t="s">
        <v>352</v>
      </c>
      <c r="AC7" s="237"/>
      <c r="AD7" s="237"/>
      <c r="AE7" s="237" t="s">
        <v>352</v>
      </c>
      <c r="AF7" s="237"/>
      <c r="AG7" s="237"/>
      <c r="AH7" s="237" t="s">
        <v>352</v>
      </c>
      <c r="AI7" s="237"/>
      <c r="AJ7" s="237"/>
      <c r="AK7" s="237" t="s">
        <v>352</v>
      </c>
      <c r="AL7" s="237"/>
      <c r="AM7" s="237"/>
      <c r="AN7" s="237" t="s">
        <v>352</v>
      </c>
      <c r="AO7" s="237"/>
      <c r="AP7" s="237"/>
      <c r="AQ7" s="237" t="s">
        <v>352</v>
      </c>
      <c r="AR7" s="237"/>
      <c r="AS7" s="237"/>
      <c r="AT7" s="237" t="s">
        <v>352</v>
      </c>
      <c r="AU7" s="237"/>
      <c r="AV7" s="237"/>
    </row>
    <row r="8" spans="1:48" ht="18.75">
      <c r="A8" s="238" t="s">
        <v>5</v>
      </c>
      <c r="B8" s="238"/>
      <c r="C8" s="238"/>
      <c r="D8" s="238" t="s">
        <v>5</v>
      </c>
      <c r="E8" s="238"/>
      <c r="F8" s="238"/>
      <c r="G8" s="238" t="s">
        <v>5</v>
      </c>
      <c r="H8" s="238"/>
      <c r="I8" s="238"/>
      <c r="J8" s="238" t="s">
        <v>5</v>
      </c>
      <c r="K8" s="238"/>
      <c r="L8" s="238"/>
      <c r="M8" s="238" t="s">
        <v>5</v>
      </c>
      <c r="N8" s="238"/>
      <c r="O8" s="238"/>
      <c r="P8" s="238" t="s">
        <v>5</v>
      </c>
      <c r="Q8" s="238"/>
      <c r="R8" s="238"/>
      <c r="S8" s="238" t="s">
        <v>5</v>
      </c>
      <c r="T8" s="238"/>
      <c r="U8" s="238"/>
      <c r="V8" s="238" t="s">
        <v>5</v>
      </c>
      <c r="W8" s="238"/>
      <c r="X8" s="238"/>
      <c r="Y8" s="238" t="s">
        <v>5</v>
      </c>
      <c r="Z8" s="238"/>
      <c r="AA8" s="238"/>
      <c r="AB8" s="238" t="s">
        <v>5</v>
      </c>
      <c r="AC8" s="238"/>
      <c r="AD8" s="238"/>
      <c r="AE8" s="238" t="s">
        <v>5</v>
      </c>
      <c r="AF8" s="238"/>
      <c r="AG8" s="238"/>
      <c r="AH8" s="238" t="s">
        <v>5</v>
      </c>
      <c r="AI8" s="238"/>
      <c r="AJ8" s="238"/>
      <c r="AK8" s="238" t="s">
        <v>5</v>
      </c>
      <c r="AL8" s="238"/>
      <c r="AM8" s="238"/>
      <c r="AN8" s="238" t="s">
        <v>5</v>
      </c>
      <c r="AO8" s="238"/>
      <c r="AP8" s="238"/>
      <c r="AQ8" s="238" t="s">
        <v>5</v>
      </c>
      <c r="AR8" s="238"/>
      <c r="AS8" s="238"/>
      <c r="AT8" s="238" t="s">
        <v>5</v>
      </c>
      <c r="AU8" s="238"/>
      <c r="AV8" s="238"/>
    </row>
    <row r="9" spans="1:48">
      <c r="A9" s="383"/>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8.75">
      <c r="A10" s="237" t="str">
        <f>'6.2. Паспорт фин осв ввод'!A11:AC11</f>
        <v>O_P003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c r="A11" s="238" t="s">
        <v>4</v>
      </c>
      <c r="B11" s="238"/>
      <c r="C11" s="238"/>
      <c r="D11" s="238" t="s">
        <v>4</v>
      </c>
      <c r="E11" s="238"/>
      <c r="F11" s="238"/>
      <c r="G11" s="238" t="s">
        <v>4</v>
      </c>
      <c r="H11" s="238"/>
      <c r="I11" s="238"/>
      <c r="J11" s="238" t="s">
        <v>4</v>
      </c>
      <c r="K11" s="238"/>
      <c r="L11" s="238"/>
      <c r="M11" s="238" t="s">
        <v>4</v>
      </c>
      <c r="N11" s="238"/>
      <c r="O11" s="238"/>
      <c r="P11" s="238" t="s">
        <v>4</v>
      </c>
      <c r="Q11" s="238"/>
      <c r="R11" s="238"/>
      <c r="S11" s="238" t="s">
        <v>4</v>
      </c>
      <c r="T11" s="238"/>
      <c r="U11" s="238"/>
      <c r="V11" s="238" t="s">
        <v>4</v>
      </c>
      <c r="W11" s="238"/>
      <c r="X11" s="238"/>
      <c r="Y11" s="238" t="s">
        <v>4</v>
      </c>
      <c r="Z11" s="238"/>
      <c r="AA11" s="238"/>
      <c r="AB11" s="238" t="s">
        <v>4</v>
      </c>
      <c r="AC11" s="238"/>
      <c r="AD11" s="238"/>
      <c r="AE11" s="238" t="s">
        <v>4</v>
      </c>
      <c r="AF11" s="238"/>
      <c r="AG11" s="238"/>
      <c r="AH11" s="238" t="s">
        <v>4</v>
      </c>
      <c r="AI11" s="238"/>
      <c r="AJ11" s="238"/>
      <c r="AK11" s="238" t="s">
        <v>4</v>
      </c>
      <c r="AL11" s="238"/>
      <c r="AM11" s="238"/>
      <c r="AN11" s="238" t="s">
        <v>4</v>
      </c>
      <c r="AO11" s="238"/>
      <c r="AP11" s="238"/>
      <c r="AQ11" s="238" t="s">
        <v>4</v>
      </c>
      <c r="AR11" s="238"/>
      <c r="AS11" s="238"/>
      <c r="AT11" s="238" t="s">
        <v>4</v>
      </c>
      <c r="AU11" s="238"/>
      <c r="AV11" s="238"/>
    </row>
    <row r="12" spans="1:48">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42" customHeight="1">
      <c r="A13" s="237" t="str">
        <f>'6.2. Паспорт фин осв ввод'!A14:AC14</f>
        <v>Техническое перевооружение устройств электроснабжения ЛЭП-0,4 кВ КТП-6 ст. Шнаево</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c r="A14" s="263" t="s">
        <v>3</v>
      </c>
      <c r="B14" s="263"/>
      <c r="C14" s="263"/>
      <c r="D14" s="263" t="s">
        <v>3</v>
      </c>
      <c r="E14" s="263"/>
      <c r="F14" s="263"/>
      <c r="G14" s="263" t="s">
        <v>3</v>
      </c>
      <c r="H14" s="263"/>
      <c r="I14" s="263"/>
      <c r="J14" s="263" t="s">
        <v>3</v>
      </c>
      <c r="K14" s="263"/>
      <c r="L14" s="263"/>
      <c r="M14" s="263" t="s">
        <v>3</v>
      </c>
      <c r="N14" s="263"/>
      <c r="O14" s="263"/>
      <c r="P14" s="263" t="s">
        <v>3</v>
      </c>
      <c r="Q14" s="263"/>
      <c r="R14" s="263"/>
      <c r="S14" s="263" t="s">
        <v>3</v>
      </c>
      <c r="T14" s="263"/>
      <c r="U14" s="263"/>
      <c r="V14" s="263" t="s">
        <v>3</v>
      </c>
      <c r="W14" s="263"/>
      <c r="X14" s="263"/>
      <c r="Y14" s="263" t="s">
        <v>3</v>
      </c>
      <c r="Z14" s="263"/>
      <c r="AA14" s="263"/>
      <c r="AB14" s="263" t="s">
        <v>3</v>
      </c>
      <c r="AC14" s="263"/>
      <c r="AD14" s="263"/>
      <c r="AE14" s="263" t="s">
        <v>3</v>
      </c>
      <c r="AF14" s="263"/>
      <c r="AG14" s="263"/>
      <c r="AH14" s="263" t="s">
        <v>3</v>
      </c>
      <c r="AI14" s="263"/>
      <c r="AJ14" s="263"/>
      <c r="AK14" s="263" t="s">
        <v>3</v>
      </c>
      <c r="AL14" s="263"/>
      <c r="AM14" s="263"/>
      <c r="AN14" s="263" t="s">
        <v>3</v>
      </c>
      <c r="AO14" s="263"/>
      <c r="AP14" s="263"/>
      <c r="AQ14" s="263" t="s">
        <v>3</v>
      </c>
      <c r="AR14" s="263"/>
      <c r="AS14" s="263"/>
      <c r="AT14" s="263" t="s">
        <v>3</v>
      </c>
      <c r="AU14" s="263"/>
      <c r="AV14" s="263"/>
    </row>
    <row r="15" spans="1:48" s="18" customFormat="1">
      <c r="A15" s="407"/>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433"/>
      <c r="B17" s="433"/>
      <c r="C17" s="433"/>
      <c r="D17" s="433"/>
      <c r="E17" s="233"/>
      <c r="F17" s="233"/>
      <c r="G17" s="233"/>
      <c r="H17" s="233"/>
      <c r="I17" s="233"/>
      <c r="J17" s="233"/>
      <c r="K17" s="233"/>
      <c r="L17" s="233"/>
      <c r="M17" s="433"/>
      <c r="N17" s="433"/>
      <c r="O17" s="4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s="18" customFormat="1" ht="58.5" customHeight="1">
      <c r="A18" s="393" t="s">
        <v>49</v>
      </c>
      <c r="B18" s="408" t="s">
        <v>21</v>
      </c>
      <c r="C18" s="393" t="s">
        <v>48</v>
      </c>
      <c r="D18" s="393" t="s">
        <v>47</v>
      </c>
      <c r="E18" s="411" t="s">
        <v>344</v>
      </c>
      <c r="F18" s="412"/>
      <c r="G18" s="412"/>
      <c r="H18" s="412"/>
      <c r="I18" s="412"/>
      <c r="J18" s="412"/>
      <c r="K18" s="412"/>
      <c r="L18" s="413"/>
      <c r="M18" s="393" t="s">
        <v>46</v>
      </c>
      <c r="N18" s="393" t="s">
        <v>45</v>
      </c>
      <c r="O18" s="393" t="s">
        <v>44</v>
      </c>
      <c r="P18" s="397" t="s">
        <v>206</v>
      </c>
      <c r="Q18" s="397" t="s">
        <v>43</v>
      </c>
      <c r="R18" s="397" t="s">
        <v>42</v>
      </c>
      <c r="S18" s="397" t="s">
        <v>41</v>
      </c>
      <c r="T18" s="397"/>
      <c r="U18" s="404" t="s">
        <v>40</v>
      </c>
      <c r="V18" s="404" t="s">
        <v>39</v>
      </c>
      <c r="W18" s="397" t="s">
        <v>38</v>
      </c>
      <c r="X18" s="397" t="s">
        <v>37</v>
      </c>
      <c r="Y18" s="397" t="s">
        <v>36</v>
      </c>
      <c r="Z18" s="398" t="s">
        <v>35</v>
      </c>
      <c r="AA18" s="397" t="s">
        <v>34</v>
      </c>
      <c r="AB18" s="397" t="s">
        <v>33</v>
      </c>
      <c r="AC18" s="397" t="s">
        <v>32</v>
      </c>
      <c r="AD18" s="397" t="s">
        <v>31</v>
      </c>
      <c r="AE18" s="397" t="s">
        <v>30</v>
      </c>
      <c r="AF18" s="397" t="s">
        <v>29</v>
      </c>
      <c r="AG18" s="397"/>
      <c r="AH18" s="397"/>
      <c r="AI18" s="397"/>
      <c r="AJ18" s="397"/>
      <c r="AK18" s="397"/>
      <c r="AL18" s="397" t="s">
        <v>28</v>
      </c>
      <c r="AM18" s="397"/>
      <c r="AN18" s="397"/>
      <c r="AO18" s="397"/>
      <c r="AP18" s="397" t="s">
        <v>27</v>
      </c>
      <c r="AQ18" s="397"/>
      <c r="AR18" s="397" t="s">
        <v>26</v>
      </c>
      <c r="AS18" s="397" t="s">
        <v>25</v>
      </c>
      <c r="AT18" s="397" t="s">
        <v>24</v>
      </c>
      <c r="AU18" s="397" t="s">
        <v>23</v>
      </c>
      <c r="AV18" s="397" t="s">
        <v>22</v>
      </c>
    </row>
    <row r="19" spans="1:48" s="18" customFormat="1" ht="64.5" customHeight="1">
      <c r="A19" s="403"/>
      <c r="B19" s="409"/>
      <c r="C19" s="403"/>
      <c r="D19" s="403"/>
      <c r="E19" s="401" t="s">
        <v>20</v>
      </c>
      <c r="F19" s="434" t="s">
        <v>105</v>
      </c>
      <c r="G19" s="434" t="s">
        <v>104</v>
      </c>
      <c r="H19" s="434" t="s">
        <v>103</v>
      </c>
      <c r="I19" s="395" t="s">
        <v>260</v>
      </c>
      <c r="J19" s="395" t="s">
        <v>261</v>
      </c>
      <c r="K19" s="395" t="s">
        <v>262</v>
      </c>
      <c r="L19" s="434" t="s">
        <v>72</v>
      </c>
      <c r="M19" s="403"/>
      <c r="N19" s="403"/>
      <c r="O19" s="403"/>
      <c r="P19" s="397"/>
      <c r="Q19" s="397"/>
      <c r="R19" s="397"/>
      <c r="S19" s="399" t="s">
        <v>1</v>
      </c>
      <c r="T19" s="399" t="s">
        <v>8</v>
      </c>
      <c r="U19" s="404"/>
      <c r="V19" s="404"/>
      <c r="W19" s="397"/>
      <c r="X19" s="397"/>
      <c r="Y19" s="397"/>
      <c r="Z19" s="397"/>
      <c r="AA19" s="397"/>
      <c r="AB19" s="397"/>
      <c r="AC19" s="397"/>
      <c r="AD19" s="397"/>
      <c r="AE19" s="397"/>
      <c r="AF19" s="397" t="s">
        <v>19</v>
      </c>
      <c r="AG19" s="397"/>
      <c r="AH19" s="397" t="s">
        <v>18</v>
      </c>
      <c r="AI19" s="397"/>
      <c r="AJ19" s="393" t="s">
        <v>17</v>
      </c>
      <c r="AK19" s="393" t="s">
        <v>16</v>
      </c>
      <c r="AL19" s="393" t="s">
        <v>15</v>
      </c>
      <c r="AM19" s="393" t="s">
        <v>14</v>
      </c>
      <c r="AN19" s="393" t="s">
        <v>13</v>
      </c>
      <c r="AO19" s="393" t="s">
        <v>12</v>
      </c>
      <c r="AP19" s="393" t="s">
        <v>11</v>
      </c>
      <c r="AQ19" s="405" t="s">
        <v>8</v>
      </c>
      <c r="AR19" s="397"/>
      <c r="AS19" s="397"/>
      <c r="AT19" s="397"/>
      <c r="AU19" s="397"/>
      <c r="AV19" s="397"/>
    </row>
    <row r="20" spans="1:48" s="18" customFormat="1" ht="96.75" customHeight="1">
      <c r="A20" s="394"/>
      <c r="B20" s="410"/>
      <c r="C20" s="394"/>
      <c r="D20" s="394"/>
      <c r="E20" s="402"/>
      <c r="F20" s="435"/>
      <c r="G20" s="435"/>
      <c r="H20" s="435"/>
      <c r="I20" s="396"/>
      <c r="J20" s="396"/>
      <c r="K20" s="396"/>
      <c r="L20" s="435"/>
      <c r="M20" s="394"/>
      <c r="N20" s="394"/>
      <c r="O20" s="394"/>
      <c r="P20" s="397"/>
      <c r="Q20" s="397"/>
      <c r="R20" s="397"/>
      <c r="S20" s="400"/>
      <c r="T20" s="400"/>
      <c r="U20" s="404"/>
      <c r="V20" s="404"/>
      <c r="W20" s="397"/>
      <c r="X20" s="397"/>
      <c r="Y20" s="397"/>
      <c r="Z20" s="397"/>
      <c r="AA20" s="397"/>
      <c r="AB20" s="397"/>
      <c r="AC20" s="397"/>
      <c r="AD20" s="397"/>
      <c r="AE20" s="397"/>
      <c r="AF20" s="232" t="s">
        <v>10</v>
      </c>
      <c r="AG20" s="232" t="s">
        <v>9</v>
      </c>
      <c r="AH20" s="100" t="s">
        <v>1</v>
      </c>
      <c r="AI20" s="100" t="s">
        <v>8</v>
      </c>
      <c r="AJ20" s="394"/>
      <c r="AK20" s="394"/>
      <c r="AL20" s="394"/>
      <c r="AM20" s="394"/>
      <c r="AN20" s="394"/>
      <c r="AO20" s="394"/>
      <c r="AP20" s="394"/>
      <c r="AQ20" s="406"/>
      <c r="AR20" s="397"/>
      <c r="AS20" s="397"/>
      <c r="AT20" s="397"/>
      <c r="AU20" s="397"/>
      <c r="AV20" s="397"/>
    </row>
    <row r="21" spans="1:48" s="437" customFormat="1" ht="15" customHeight="1">
      <c r="A21" s="436">
        <v>1</v>
      </c>
      <c r="B21" s="436">
        <v>2</v>
      </c>
      <c r="C21" s="436">
        <v>4</v>
      </c>
      <c r="D21" s="436">
        <v>5</v>
      </c>
      <c r="E21" s="436">
        <v>6</v>
      </c>
      <c r="F21" s="436">
        <f t="shared" ref="F21:AV21" si="0">E21+1</f>
        <v>7</v>
      </c>
      <c r="G21" s="436">
        <f t="shared" si="0"/>
        <v>8</v>
      </c>
      <c r="H21" s="436">
        <f t="shared" si="0"/>
        <v>9</v>
      </c>
      <c r="I21" s="436">
        <f t="shared" si="0"/>
        <v>10</v>
      </c>
      <c r="J21" s="436">
        <f t="shared" si="0"/>
        <v>11</v>
      </c>
      <c r="K21" s="436">
        <f t="shared" si="0"/>
        <v>12</v>
      </c>
      <c r="L21" s="436">
        <f t="shared" si="0"/>
        <v>13</v>
      </c>
      <c r="M21" s="436">
        <f t="shared" si="0"/>
        <v>14</v>
      </c>
      <c r="N21" s="436">
        <f t="shared" si="0"/>
        <v>15</v>
      </c>
      <c r="O21" s="436">
        <f t="shared" si="0"/>
        <v>16</v>
      </c>
      <c r="P21" s="436">
        <f t="shared" si="0"/>
        <v>17</v>
      </c>
      <c r="Q21" s="436">
        <f t="shared" si="0"/>
        <v>18</v>
      </c>
      <c r="R21" s="436">
        <f t="shared" si="0"/>
        <v>19</v>
      </c>
      <c r="S21" s="436">
        <f t="shared" si="0"/>
        <v>20</v>
      </c>
      <c r="T21" s="436">
        <f t="shared" si="0"/>
        <v>21</v>
      </c>
      <c r="U21" s="436">
        <f t="shared" si="0"/>
        <v>22</v>
      </c>
      <c r="V21" s="436">
        <f t="shared" si="0"/>
        <v>23</v>
      </c>
      <c r="W21" s="436">
        <f t="shared" si="0"/>
        <v>24</v>
      </c>
      <c r="X21" s="436">
        <f t="shared" si="0"/>
        <v>25</v>
      </c>
      <c r="Y21" s="436">
        <f t="shared" si="0"/>
        <v>26</v>
      </c>
      <c r="Z21" s="436">
        <f t="shared" si="0"/>
        <v>27</v>
      </c>
      <c r="AA21" s="436">
        <f t="shared" si="0"/>
        <v>28</v>
      </c>
      <c r="AB21" s="436">
        <f t="shared" si="0"/>
        <v>29</v>
      </c>
      <c r="AC21" s="436">
        <f t="shared" si="0"/>
        <v>30</v>
      </c>
      <c r="AD21" s="436">
        <f t="shared" si="0"/>
        <v>31</v>
      </c>
      <c r="AE21" s="436">
        <f t="shared" si="0"/>
        <v>32</v>
      </c>
      <c r="AF21" s="436">
        <f t="shared" si="0"/>
        <v>33</v>
      </c>
      <c r="AG21" s="436">
        <f t="shared" si="0"/>
        <v>34</v>
      </c>
      <c r="AH21" s="436">
        <f t="shared" si="0"/>
        <v>35</v>
      </c>
      <c r="AI21" s="436">
        <f t="shared" si="0"/>
        <v>36</v>
      </c>
      <c r="AJ21" s="436">
        <f t="shared" si="0"/>
        <v>37</v>
      </c>
      <c r="AK21" s="436">
        <f t="shared" si="0"/>
        <v>38</v>
      </c>
      <c r="AL21" s="436">
        <f t="shared" si="0"/>
        <v>39</v>
      </c>
      <c r="AM21" s="436">
        <f t="shared" si="0"/>
        <v>40</v>
      </c>
      <c r="AN21" s="436">
        <f t="shared" si="0"/>
        <v>41</v>
      </c>
      <c r="AO21" s="436">
        <f t="shared" si="0"/>
        <v>42</v>
      </c>
      <c r="AP21" s="436">
        <f t="shared" si="0"/>
        <v>43</v>
      </c>
      <c r="AQ21" s="436">
        <f t="shared" si="0"/>
        <v>44</v>
      </c>
      <c r="AR21" s="436">
        <f t="shared" si="0"/>
        <v>45</v>
      </c>
      <c r="AS21" s="436">
        <f t="shared" si="0"/>
        <v>46</v>
      </c>
      <c r="AT21" s="436">
        <f t="shared" si="0"/>
        <v>47</v>
      </c>
      <c r="AU21" s="436">
        <f t="shared" si="0"/>
        <v>48</v>
      </c>
      <c r="AV21" s="436">
        <f t="shared" si="0"/>
        <v>49</v>
      </c>
    </row>
    <row r="22" spans="1:48" s="439" customFormat="1" ht="58.5" customHeight="1">
      <c r="A22" s="438" t="s">
        <v>357</v>
      </c>
      <c r="B22" s="438" t="s">
        <v>357</v>
      </c>
      <c r="C22" s="438" t="s">
        <v>357</v>
      </c>
      <c r="D22" s="438" t="s">
        <v>357</v>
      </c>
      <c r="E22" s="438" t="s">
        <v>357</v>
      </c>
      <c r="F22" s="438" t="s">
        <v>357</v>
      </c>
      <c r="G22" s="438" t="s">
        <v>357</v>
      </c>
      <c r="H22" s="438" t="s">
        <v>357</v>
      </c>
      <c r="I22" s="438" t="s">
        <v>357</v>
      </c>
      <c r="J22" s="438" t="s">
        <v>357</v>
      </c>
      <c r="K22" s="438" t="s">
        <v>357</v>
      </c>
      <c r="L22" s="438" t="s">
        <v>357</v>
      </c>
      <c r="M22" s="438" t="s">
        <v>357</v>
      </c>
      <c r="N22" s="438" t="s">
        <v>357</v>
      </c>
      <c r="O22" s="438" t="s">
        <v>357</v>
      </c>
      <c r="P22" s="438" t="s">
        <v>357</v>
      </c>
      <c r="Q22" s="438" t="s">
        <v>357</v>
      </c>
      <c r="R22" s="438" t="s">
        <v>357</v>
      </c>
      <c r="S22" s="438" t="s">
        <v>357</v>
      </c>
      <c r="T22" s="438" t="s">
        <v>357</v>
      </c>
      <c r="U22" s="438" t="s">
        <v>357</v>
      </c>
      <c r="V22" s="438" t="s">
        <v>357</v>
      </c>
      <c r="W22" s="438" t="s">
        <v>357</v>
      </c>
      <c r="X22" s="438" t="s">
        <v>357</v>
      </c>
      <c r="Y22" s="438" t="s">
        <v>357</v>
      </c>
      <c r="Z22" s="438" t="s">
        <v>357</v>
      </c>
      <c r="AA22" s="438" t="s">
        <v>357</v>
      </c>
      <c r="AB22" s="438" t="s">
        <v>357</v>
      </c>
      <c r="AC22" s="438" t="s">
        <v>357</v>
      </c>
      <c r="AD22" s="438" t="s">
        <v>357</v>
      </c>
      <c r="AE22" s="438" t="s">
        <v>357</v>
      </c>
      <c r="AF22" s="438" t="s">
        <v>357</v>
      </c>
      <c r="AG22" s="438" t="s">
        <v>357</v>
      </c>
      <c r="AH22" s="438" t="s">
        <v>357</v>
      </c>
      <c r="AI22" s="438" t="s">
        <v>357</v>
      </c>
      <c r="AJ22" s="438" t="s">
        <v>357</v>
      </c>
      <c r="AK22" s="438" t="s">
        <v>357</v>
      </c>
      <c r="AL22" s="438" t="s">
        <v>357</v>
      </c>
      <c r="AM22" s="438" t="s">
        <v>357</v>
      </c>
      <c r="AN22" s="438" t="s">
        <v>357</v>
      </c>
      <c r="AO22" s="438" t="s">
        <v>357</v>
      </c>
      <c r="AP22" s="438" t="s">
        <v>357</v>
      </c>
      <c r="AQ22" s="438" t="s">
        <v>357</v>
      </c>
      <c r="AR22" s="438" t="s">
        <v>357</v>
      </c>
      <c r="AS22" s="438" t="s">
        <v>357</v>
      </c>
      <c r="AT22" s="438" t="s">
        <v>357</v>
      </c>
      <c r="AU22" s="438" t="s">
        <v>357</v>
      </c>
      <c r="AV22" s="438" t="s">
        <v>357</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zoomScale="80" zoomScaleNormal="90" zoomScaleSheetLayoutView="8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14" t="s">
        <v>510</v>
      </c>
      <c r="B5" s="414"/>
      <c r="C5" s="56"/>
      <c r="D5" s="56"/>
      <c r="E5" s="56"/>
      <c r="F5" s="56"/>
      <c r="G5" s="56"/>
      <c r="H5" s="56"/>
    </row>
    <row r="6" spans="1:8" ht="18.75">
      <c r="A6" s="101"/>
      <c r="B6" s="101"/>
      <c r="C6" s="101"/>
      <c r="D6" s="101"/>
      <c r="E6" s="101"/>
      <c r="F6" s="101"/>
      <c r="G6" s="101"/>
      <c r="H6" s="101"/>
    </row>
    <row r="7" spans="1:8" ht="18.75">
      <c r="A7" s="238" t="s">
        <v>6</v>
      </c>
      <c r="B7" s="238"/>
      <c r="C7" s="11"/>
      <c r="D7" s="11"/>
      <c r="E7" s="11"/>
      <c r="F7" s="11"/>
      <c r="G7" s="11"/>
      <c r="H7" s="11"/>
    </row>
    <row r="8" spans="1:8" ht="18.75">
      <c r="A8" s="11"/>
      <c r="B8" s="11"/>
      <c r="C8" s="11"/>
      <c r="D8" s="11"/>
      <c r="E8" s="11"/>
      <c r="F8" s="11"/>
      <c r="G8" s="11"/>
      <c r="H8" s="11"/>
    </row>
    <row r="9" spans="1:8" ht="18.75">
      <c r="A9" s="237" t="s">
        <v>352</v>
      </c>
      <c r="B9" s="237"/>
      <c r="C9" s="6"/>
      <c r="D9" s="6"/>
      <c r="E9" s="6"/>
      <c r="F9" s="6"/>
      <c r="G9" s="6"/>
      <c r="H9" s="6"/>
    </row>
    <row r="10" spans="1:8">
      <c r="A10" s="235" t="s">
        <v>5</v>
      </c>
      <c r="B10" s="235"/>
      <c r="C10" s="4"/>
      <c r="D10" s="4"/>
      <c r="E10" s="4"/>
      <c r="F10" s="4"/>
      <c r="G10" s="4"/>
      <c r="H10" s="4"/>
    </row>
    <row r="11" spans="1:8" ht="18.75">
      <c r="A11" s="11"/>
      <c r="B11" s="11"/>
      <c r="C11" s="11"/>
      <c r="D11" s="11"/>
      <c r="E11" s="11"/>
      <c r="F11" s="11"/>
      <c r="G11" s="11"/>
      <c r="H11" s="11"/>
    </row>
    <row r="12" spans="1:8" ht="30.75" customHeight="1">
      <c r="A12" s="374" t="str">
        <f>'1. паспорт местоположение'!A12:C12</f>
        <v>O_P003</v>
      </c>
      <c r="B12" s="374"/>
      <c r="C12" s="6"/>
      <c r="D12" s="6"/>
      <c r="E12" s="6"/>
      <c r="F12" s="6"/>
      <c r="G12" s="6"/>
      <c r="H12" s="6"/>
    </row>
    <row r="13" spans="1:8">
      <c r="A13" s="235" t="s">
        <v>4</v>
      </c>
      <c r="B13" s="235"/>
      <c r="C13" s="4"/>
      <c r="D13" s="4"/>
      <c r="E13" s="4"/>
      <c r="F13" s="4"/>
      <c r="G13" s="4"/>
      <c r="H13" s="4"/>
    </row>
    <row r="14" spans="1:8" ht="18.75">
      <c r="A14" s="9"/>
      <c r="B14" s="9"/>
      <c r="C14" s="9"/>
      <c r="D14" s="9"/>
      <c r="E14" s="9"/>
      <c r="F14" s="9"/>
      <c r="G14" s="9"/>
      <c r="H14" s="9"/>
    </row>
    <row r="15" spans="1:8" ht="27.75" customHeight="1">
      <c r="A15" s="236" t="str">
        <f>'1. паспорт местоположение'!A15:C15</f>
        <v>Техническое перевооружение устройств электроснабжения ЛЭП-0,4 кВ КТП-6 ст. Шнаево</v>
      </c>
      <c r="B15" s="236"/>
      <c r="C15" s="6"/>
      <c r="D15" s="6"/>
      <c r="E15" s="6"/>
      <c r="F15" s="6"/>
      <c r="G15" s="6"/>
      <c r="H15" s="6"/>
    </row>
    <row r="16" spans="1:8">
      <c r="A16" s="235" t="s">
        <v>3</v>
      </c>
      <c r="B16" s="235"/>
      <c r="C16" s="4"/>
      <c r="D16" s="4"/>
      <c r="E16" s="4"/>
      <c r="F16" s="4"/>
      <c r="G16" s="4"/>
      <c r="H16" s="4"/>
    </row>
    <row r="17" spans="1:2">
      <c r="B17" s="74"/>
    </row>
    <row r="18" spans="1:2" ht="33.75" customHeight="1">
      <c r="A18" s="415" t="s">
        <v>336</v>
      </c>
      <c r="B18" s="416"/>
    </row>
    <row r="19" spans="1:2">
      <c r="B19" s="37"/>
    </row>
    <row r="20" spans="1:2" ht="16.5" thickBot="1">
      <c r="B20" s="75"/>
    </row>
    <row r="21" spans="1:2" ht="30.75" customHeight="1" thickBot="1">
      <c r="A21" s="440" t="s">
        <v>211</v>
      </c>
      <c r="B21" s="441" t="str">
        <f>A15</f>
        <v>Техническое перевооружение устройств электроснабжения ЛЭП-0,4 кВ КТП-6 ст. Шнаево</v>
      </c>
    </row>
    <row r="22" spans="1:2" ht="16.5" thickBot="1">
      <c r="A22" s="76" t="s">
        <v>212</v>
      </c>
      <c r="B22" s="77" t="str">
        <f>'1. паспорт местоположение'!C26</f>
        <v>Кузнецкий район, Городищенский район</v>
      </c>
    </row>
    <row r="23" spans="1:2" ht="16.5" thickBot="1">
      <c r="A23" s="76" t="s">
        <v>208</v>
      </c>
      <c r="B23" s="78" t="s">
        <v>366</v>
      </c>
    </row>
    <row r="24" spans="1:2" ht="16.5" thickBot="1">
      <c r="A24" s="76" t="s">
        <v>213</v>
      </c>
      <c r="B24" s="220" t="str">
        <f>'3.3 паспорт описание'!C24</f>
        <v>ЛЭП-0,4 кВ протяженностью 1,4 км</v>
      </c>
    </row>
    <row r="25" spans="1:2" ht="16.5" thickBot="1">
      <c r="A25" s="79" t="s">
        <v>214</v>
      </c>
      <c r="B25" s="196">
        <f>'3.3 паспорт описание'!C29</f>
        <v>2028</v>
      </c>
    </row>
    <row r="26" spans="1:2" ht="16.5" thickBot="1">
      <c r="A26" s="80" t="s">
        <v>215</v>
      </c>
      <c r="B26" s="81" t="str">
        <f>'[3]3.3 паспорт описание'!C30</f>
        <v>Подготовка документация для заключения договора на ПИР</v>
      </c>
    </row>
    <row r="27" spans="1:2" ht="29.25" thickBot="1">
      <c r="A27" s="88" t="s">
        <v>370</v>
      </c>
      <c r="B27" s="83" t="s">
        <v>356</v>
      </c>
    </row>
    <row r="28" spans="1:2" ht="30.75" thickBot="1">
      <c r="A28" s="83" t="s">
        <v>216</v>
      </c>
      <c r="B28" s="83" t="s">
        <v>538</v>
      </c>
    </row>
    <row r="29" spans="1:2" ht="29.25" thickBot="1">
      <c r="A29" s="89" t="s">
        <v>217</v>
      </c>
      <c r="B29" s="83" t="s">
        <v>356</v>
      </c>
    </row>
    <row r="30" spans="1:2" ht="29.25" thickBot="1">
      <c r="A30" s="89" t="s">
        <v>218</v>
      </c>
      <c r="B30" s="83" t="s">
        <v>356</v>
      </c>
    </row>
    <row r="31" spans="1:2" ht="16.5" thickBot="1">
      <c r="A31" s="83" t="s">
        <v>219</v>
      </c>
      <c r="B31" s="83" t="s">
        <v>356</v>
      </c>
    </row>
    <row r="32" spans="1:2" ht="29.25" thickBot="1">
      <c r="A32" s="89" t="s">
        <v>220</v>
      </c>
      <c r="B32" s="83" t="s">
        <v>356</v>
      </c>
    </row>
    <row r="33" spans="1:2" ht="16.5" thickBot="1">
      <c r="A33" s="83" t="s">
        <v>221</v>
      </c>
      <c r="B33" s="83" t="s">
        <v>356</v>
      </c>
    </row>
    <row r="34" spans="1:2" ht="16.5" thickBot="1">
      <c r="A34" s="83" t="s">
        <v>222</v>
      </c>
      <c r="B34" s="83" t="s">
        <v>356</v>
      </c>
    </row>
    <row r="35" spans="1:2" ht="16.5" thickBot="1">
      <c r="A35" s="83" t="s">
        <v>223</v>
      </c>
      <c r="B35" s="83" t="s">
        <v>356</v>
      </c>
    </row>
    <row r="36" spans="1:2" ht="16.5" thickBot="1">
      <c r="A36" s="83" t="s">
        <v>224</v>
      </c>
      <c r="B36" s="83" t="s">
        <v>356</v>
      </c>
    </row>
    <row r="37" spans="1:2" ht="29.25" thickBot="1">
      <c r="A37" s="89" t="s">
        <v>225</v>
      </c>
      <c r="B37" s="83" t="s">
        <v>356</v>
      </c>
    </row>
    <row r="38" spans="1:2" ht="16.5" thickBot="1">
      <c r="A38" s="83" t="s">
        <v>221</v>
      </c>
      <c r="B38" s="83" t="s">
        <v>356</v>
      </c>
    </row>
    <row r="39" spans="1:2" ht="16.5" thickBot="1">
      <c r="A39" s="83" t="s">
        <v>222</v>
      </c>
      <c r="B39" s="83" t="s">
        <v>356</v>
      </c>
    </row>
    <row r="40" spans="1:2" ht="16.5" thickBot="1">
      <c r="A40" s="83" t="s">
        <v>223</v>
      </c>
      <c r="B40" s="83" t="s">
        <v>356</v>
      </c>
    </row>
    <row r="41" spans="1:2" ht="16.5" thickBot="1">
      <c r="A41" s="83" t="s">
        <v>224</v>
      </c>
      <c r="B41" s="83" t="s">
        <v>356</v>
      </c>
    </row>
    <row r="42" spans="1:2" ht="29.25" thickBot="1">
      <c r="A42" s="89" t="s">
        <v>226</v>
      </c>
      <c r="B42" s="83" t="s">
        <v>356</v>
      </c>
    </row>
    <row r="43" spans="1:2" ht="16.5" thickBot="1">
      <c r="A43" s="83" t="s">
        <v>221</v>
      </c>
      <c r="B43" s="83" t="s">
        <v>356</v>
      </c>
    </row>
    <row r="44" spans="1:2" ht="16.5" thickBot="1">
      <c r="A44" s="83" t="s">
        <v>222</v>
      </c>
      <c r="B44" s="83" t="s">
        <v>356</v>
      </c>
    </row>
    <row r="45" spans="1:2" ht="16.5" thickBot="1">
      <c r="A45" s="83" t="s">
        <v>223</v>
      </c>
      <c r="B45" s="83" t="s">
        <v>356</v>
      </c>
    </row>
    <row r="46" spans="1:2" ht="16.5" thickBot="1">
      <c r="A46" s="83" t="s">
        <v>224</v>
      </c>
      <c r="B46" s="83" t="s">
        <v>356</v>
      </c>
    </row>
    <row r="47" spans="1:2" ht="29.25" thickBot="1">
      <c r="A47" s="82" t="s">
        <v>227</v>
      </c>
      <c r="B47" s="91" t="s">
        <v>356</v>
      </c>
    </row>
    <row r="48" spans="1:2" ht="16.5" thickBot="1">
      <c r="A48" s="84" t="s">
        <v>219</v>
      </c>
      <c r="B48" s="83" t="s">
        <v>356</v>
      </c>
    </row>
    <row r="49" spans="1:2" ht="16.5" thickBot="1">
      <c r="A49" s="84" t="s">
        <v>228</v>
      </c>
      <c r="B49" s="83" t="s">
        <v>356</v>
      </c>
    </row>
    <row r="50" spans="1:2" ht="16.5" thickBot="1">
      <c r="A50" s="84" t="s">
        <v>229</v>
      </c>
      <c r="B50" s="83" t="s">
        <v>356</v>
      </c>
    </row>
    <row r="51" spans="1:2" ht="16.5" thickBot="1">
      <c r="A51" s="84" t="s">
        <v>230</v>
      </c>
      <c r="B51" s="83" t="s">
        <v>356</v>
      </c>
    </row>
    <row r="52" spans="1:2" ht="16.5" thickBot="1">
      <c r="A52" s="79" t="s">
        <v>231</v>
      </c>
      <c r="B52" s="83" t="s">
        <v>356</v>
      </c>
    </row>
    <row r="53" spans="1:2" ht="16.5" thickBot="1">
      <c r="A53" s="79" t="s">
        <v>232</v>
      </c>
      <c r="B53" s="83" t="s">
        <v>356</v>
      </c>
    </row>
    <row r="54" spans="1:2" ht="16.5" thickBot="1">
      <c r="A54" s="79" t="s">
        <v>233</v>
      </c>
      <c r="B54" s="83" t="s">
        <v>356</v>
      </c>
    </row>
    <row r="55" spans="1:2" ht="16.5" thickBot="1">
      <c r="A55" s="80" t="s">
        <v>234</v>
      </c>
      <c r="B55" s="83" t="s">
        <v>356</v>
      </c>
    </row>
    <row r="56" spans="1:2">
      <c r="A56" s="82" t="s">
        <v>235</v>
      </c>
      <c r="B56" s="129" t="s">
        <v>356</v>
      </c>
    </row>
    <row r="57" spans="1:2">
      <c r="A57" s="86" t="s">
        <v>236</v>
      </c>
      <c r="B57" s="130" t="s">
        <v>356</v>
      </c>
    </row>
    <row r="58" spans="1:2">
      <c r="A58" s="86" t="s">
        <v>237</v>
      </c>
      <c r="B58" s="130" t="s">
        <v>356</v>
      </c>
    </row>
    <row r="59" spans="1:2">
      <c r="A59" s="86" t="s">
        <v>238</v>
      </c>
      <c r="B59" s="130" t="s">
        <v>356</v>
      </c>
    </row>
    <row r="60" spans="1:2">
      <c r="A60" s="86" t="s">
        <v>239</v>
      </c>
      <c r="B60" s="130" t="s">
        <v>356</v>
      </c>
    </row>
    <row r="61" spans="1:2" ht="16.5" thickBot="1">
      <c r="A61" s="87" t="s">
        <v>240</v>
      </c>
      <c r="B61" s="131" t="s">
        <v>356</v>
      </c>
    </row>
    <row r="62" spans="1:2" ht="30.75" thickBot="1">
      <c r="A62" s="84" t="s">
        <v>241</v>
      </c>
      <c r="B62" s="85" t="s">
        <v>356</v>
      </c>
    </row>
    <row r="63" spans="1:2" ht="29.25" thickBot="1">
      <c r="A63" s="79" t="s">
        <v>242</v>
      </c>
      <c r="B63" s="85" t="s">
        <v>356</v>
      </c>
    </row>
    <row r="64" spans="1:2" ht="16.5" thickBot="1">
      <c r="A64" s="84" t="s">
        <v>219</v>
      </c>
      <c r="B64" s="85" t="s">
        <v>356</v>
      </c>
    </row>
    <row r="65" spans="1:2" ht="16.5" thickBot="1">
      <c r="A65" s="84" t="s">
        <v>243</v>
      </c>
      <c r="B65" s="85" t="s">
        <v>356</v>
      </c>
    </row>
    <row r="66" spans="1:2" ht="16.5" thickBot="1">
      <c r="A66" s="84" t="s">
        <v>244</v>
      </c>
      <c r="B66" s="85" t="s">
        <v>356</v>
      </c>
    </row>
    <row r="67" spans="1:2" ht="16.5" thickBot="1">
      <c r="A67" s="90" t="s">
        <v>245</v>
      </c>
      <c r="B67" s="85" t="s">
        <v>356</v>
      </c>
    </row>
    <row r="68" spans="1:2" ht="16.5" thickBot="1">
      <c r="A68" s="79" t="s">
        <v>246</v>
      </c>
      <c r="B68" s="85" t="s">
        <v>356</v>
      </c>
    </row>
    <row r="69" spans="1:2">
      <c r="A69" s="86" t="s">
        <v>247</v>
      </c>
      <c r="B69" s="442" t="s">
        <v>356</v>
      </c>
    </row>
    <row r="70" spans="1:2">
      <c r="A70" s="86" t="s">
        <v>248</v>
      </c>
      <c r="B70" s="443" t="s">
        <v>356</v>
      </c>
    </row>
    <row r="71" spans="1:2" ht="16.5" thickBot="1">
      <c r="A71" s="86" t="s">
        <v>249</v>
      </c>
      <c r="B71" s="444" t="s">
        <v>356</v>
      </c>
    </row>
    <row r="72" spans="1:2" ht="29.25" thickBot="1">
      <c r="A72" s="92" t="s">
        <v>250</v>
      </c>
      <c r="B72" s="445" t="s">
        <v>356</v>
      </c>
    </row>
    <row r="73" spans="1:2" ht="28.5">
      <c r="A73" s="82" t="s">
        <v>251</v>
      </c>
      <c r="B73" s="84" t="s">
        <v>356</v>
      </c>
    </row>
    <row r="74" spans="1:2">
      <c r="A74" s="86" t="s">
        <v>252</v>
      </c>
      <c r="B74" s="86" t="s">
        <v>356</v>
      </c>
    </row>
    <row r="75" spans="1:2">
      <c r="A75" s="86" t="s">
        <v>253</v>
      </c>
      <c r="B75" s="86" t="s">
        <v>356</v>
      </c>
    </row>
    <row r="76" spans="1:2">
      <c r="A76" s="86" t="s">
        <v>254</v>
      </c>
      <c r="B76" s="86" t="s">
        <v>356</v>
      </c>
    </row>
    <row r="77" spans="1:2">
      <c r="A77" s="86" t="s">
        <v>255</v>
      </c>
      <c r="B77" s="86" t="s">
        <v>356</v>
      </c>
    </row>
    <row r="78" spans="1:2" ht="16.5" thickBot="1">
      <c r="A78" s="93" t="s">
        <v>256</v>
      </c>
      <c r="B78" s="87" t="s">
        <v>356</v>
      </c>
    </row>
    <row r="81" spans="1:2">
      <c r="A81" s="94"/>
      <c r="B81" s="95"/>
    </row>
    <row r="82" spans="1:2">
      <c r="B82" s="96"/>
    </row>
    <row r="83" spans="1:2">
      <c r="B83" s="97"/>
    </row>
  </sheetData>
  <mergeCells count="9">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2025-07-24T10:25:59Z</dcterms:modified>
</cp:coreProperties>
</file>